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filterPrivacy="1" defaultThemeVersion="202300"/>
  <xr:revisionPtr revIDLastSave="0" documentId="13_ncr:1_{8903F789-9B7B-46BF-B95D-8214DB9A6424}" xr6:coauthVersionLast="47" xr6:coauthVersionMax="47" xr10:uidLastSave="{00000000-0000-0000-0000-000000000000}"/>
  <bookViews>
    <workbookView xWindow="-120" yWindow="-120" windowWidth="29040" windowHeight="15720" xr2:uid="{BFC94628-F2F0-48A2-B95B-AF4EFA87F94D}"/>
  </bookViews>
  <sheets>
    <sheet name="MIX" sheetId="7" r:id="rId1"/>
    <sheet name="Paul Smith" sheetId="1" r:id="rId2"/>
    <sheet name="IL BISONTE" sheetId="2" r:id="rId3"/>
    <sheet name="CDG" sheetId="3" r:id="rId4"/>
    <sheet name="DIESEL" sheetId="4" r:id="rId5"/>
    <sheet name="フェラガモ" sheetId="5" r:id="rId6"/>
    <sheet name="Marimekko" sheetId="6" r:id="rId7"/>
  </sheets>
  <definedNames>
    <definedName name="_xlnm._FilterDatabase" localSheetId="3" hidden="1">CDG!$F$4:$Y$14</definedName>
    <definedName name="_xlnm._FilterDatabase" localSheetId="4" hidden="1">DIESEL!$A$3:$T$20</definedName>
    <definedName name="_xlnm._FilterDatabase" localSheetId="2" hidden="1">'IL BISONTE'!$A$3:$U$36</definedName>
    <definedName name="_xlnm._FilterDatabase" localSheetId="6" hidden="1">Marimekko!$A$4:$U$26</definedName>
    <definedName name="_xlnm._FilterDatabase" localSheetId="0" hidden="1">MIX!$A$10:$T$171</definedName>
    <definedName name="_xlnm._FilterDatabase" localSheetId="1" hidden="1">'Paul Smith'!$A$3:$U$17</definedName>
    <definedName name="_xlnm._FilterDatabase" localSheetId="5" hidden="1">フェラガモ!$B$3:$N$26</definedName>
    <definedName name="_xlnm.Print_Area" localSheetId="4">DIESEL!$A$3:$L$19</definedName>
    <definedName name="_xlnm.Print_Area" localSheetId="2">'IL BISONTE'!$A$3:$M$36</definedName>
    <definedName name="_xlnm.Print_Area" localSheetId="6">Marimekko!$A$4:$M$26</definedName>
    <definedName name="_xlnm.Print_Area" localSheetId="0">MIX!$A$10:$L$155</definedName>
    <definedName name="_xlnm.Print_Area" localSheetId="1">'Paul Smith'!$A$3:$M$17</definedName>
    <definedName name="_xlnm.Print_Titles" localSheetId="4">DIESEL!$3:$3</definedName>
    <definedName name="_xlnm.Print_Titles" localSheetId="2">'IL BISONTE'!$3:$3</definedName>
    <definedName name="_xlnm.Print_Titles" localSheetId="6">Marimekko!$4:$4</definedName>
    <definedName name="_xlnm.Print_Titles" localSheetId="0">MIX!$10:$10</definedName>
    <definedName name="_xlnm.Print_Titles" localSheetId="1">'Paul Smith'!$3:$3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2" i="1" l="1"/>
  <c r="L5" i="1"/>
  <c r="L6" i="1"/>
  <c r="L7" i="1"/>
  <c r="L8" i="1"/>
  <c r="L9" i="1"/>
  <c r="L10" i="1"/>
  <c r="L11" i="1"/>
  <c r="L12" i="1"/>
  <c r="L13" i="1"/>
  <c r="L14" i="1"/>
  <c r="L15" i="1"/>
  <c r="L16" i="1"/>
  <c r="L17" i="1"/>
  <c r="L4" i="1"/>
  <c r="L5" i="2"/>
  <c r="L6" i="2"/>
  <c r="L7" i="2"/>
  <c r="L8" i="2"/>
  <c r="L9" i="2"/>
  <c r="L10" i="2"/>
  <c r="L11" i="2"/>
  <c r="L12" i="2"/>
  <c r="L13" i="2"/>
  <c r="L14" i="2"/>
  <c r="L15" i="2"/>
  <c r="L16" i="2"/>
  <c r="L17" i="2"/>
  <c r="L18" i="2"/>
  <c r="L19" i="2"/>
  <c r="L20" i="2"/>
  <c r="L21" i="2"/>
  <c r="L22" i="2"/>
  <c r="L23" i="2"/>
  <c r="L24" i="2"/>
  <c r="L25" i="2"/>
  <c r="L26" i="2"/>
  <c r="L27" i="2"/>
  <c r="L28" i="2"/>
  <c r="L29" i="2"/>
  <c r="L30" i="2"/>
  <c r="L31" i="2"/>
  <c r="L32" i="2"/>
  <c r="L33" i="2"/>
  <c r="L34" i="2"/>
  <c r="L35" i="2"/>
  <c r="L36" i="2"/>
  <c r="L4" i="2"/>
  <c r="O2" i="2"/>
  <c r="N2" i="2"/>
  <c r="M3" i="3"/>
  <c r="L3" i="3"/>
  <c r="J6" i="3"/>
  <c r="J7" i="3"/>
  <c r="J8" i="3"/>
  <c r="J9" i="3"/>
  <c r="J10" i="3"/>
  <c r="J11" i="3"/>
  <c r="J12" i="3"/>
  <c r="J13" i="3"/>
  <c r="J14" i="3"/>
  <c r="J5" i="3"/>
  <c r="K5" i="4"/>
  <c r="K6" i="4"/>
  <c r="K7" i="4"/>
  <c r="K8" i="4"/>
  <c r="K9" i="4"/>
  <c r="K10" i="4"/>
  <c r="K11" i="4"/>
  <c r="K12" i="4"/>
  <c r="K13" i="4"/>
  <c r="K14" i="4"/>
  <c r="K15" i="4"/>
  <c r="K16" i="4"/>
  <c r="K17" i="4"/>
  <c r="K18" i="4"/>
  <c r="K19" i="4"/>
  <c r="K4" i="4"/>
  <c r="N2" i="4"/>
  <c r="M2" i="4"/>
  <c r="I2" i="5"/>
  <c r="H2" i="5"/>
  <c r="F5" i="5"/>
  <c r="F6" i="5"/>
  <c r="F7" i="5"/>
  <c r="F8" i="5"/>
  <c r="F9" i="5"/>
  <c r="F10" i="5"/>
  <c r="F11" i="5"/>
  <c r="F12" i="5"/>
  <c r="F13" i="5"/>
  <c r="F14" i="5"/>
  <c r="F15" i="5"/>
  <c r="F16" i="5"/>
  <c r="F17" i="5"/>
  <c r="F18" i="5"/>
  <c r="F19" i="5"/>
  <c r="F20" i="5"/>
  <c r="F21" i="5"/>
  <c r="F22" i="5"/>
  <c r="F23" i="5"/>
  <c r="F24" i="5"/>
  <c r="F25" i="5"/>
  <c r="F26" i="5"/>
  <c r="F4" i="5"/>
  <c r="O3" i="6"/>
  <c r="N3" i="6"/>
  <c r="L6" i="6"/>
  <c r="L7" i="6"/>
  <c r="L8" i="6"/>
  <c r="L9" i="6"/>
  <c r="L10" i="6"/>
  <c r="L11" i="6"/>
  <c r="L12" i="6"/>
  <c r="L13" i="6"/>
  <c r="L14" i="6"/>
  <c r="L15" i="6"/>
  <c r="L16" i="6"/>
  <c r="L17" i="6"/>
  <c r="L18" i="6"/>
  <c r="L19" i="6"/>
  <c r="L20" i="6"/>
  <c r="L21" i="6"/>
  <c r="L22" i="6"/>
  <c r="L23" i="6"/>
  <c r="L24" i="6"/>
  <c r="L25" i="6"/>
  <c r="L26" i="6"/>
  <c r="L5" i="6"/>
  <c r="I6" i="5"/>
  <c r="I9" i="5"/>
  <c r="I12" i="5"/>
  <c r="I15" i="5"/>
  <c r="I18" i="5"/>
  <c r="I21" i="5"/>
  <c r="I24" i="5"/>
  <c r="N13" i="4"/>
  <c r="N14" i="4"/>
  <c r="M6" i="3"/>
  <c r="M7" i="3"/>
  <c r="M8" i="3"/>
  <c r="M9" i="3"/>
  <c r="M10" i="3"/>
  <c r="M11" i="3"/>
  <c r="M12" i="3"/>
  <c r="M13" i="3"/>
  <c r="M14" i="3"/>
  <c r="O5" i="2"/>
  <c r="O6" i="2"/>
  <c r="O7" i="2"/>
  <c r="O8" i="2"/>
  <c r="O9" i="2"/>
  <c r="O10" i="2"/>
  <c r="O11" i="2"/>
  <c r="O12" i="2"/>
  <c r="O13" i="2"/>
  <c r="O14" i="2"/>
  <c r="O15" i="2"/>
  <c r="O16" i="2"/>
  <c r="O17" i="2"/>
  <c r="O18" i="2"/>
  <c r="O19" i="2"/>
  <c r="O20" i="2"/>
  <c r="O21" i="2"/>
  <c r="O22" i="2"/>
  <c r="O23" i="2"/>
  <c r="O24" i="2"/>
  <c r="O25" i="2"/>
  <c r="O26" i="2"/>
  <c r="O27" i="2"/>
  <c r="O28" i="2"/>
  <c r="O29" i="2"/>
  <c r="O30" i="2"/>
  <c r="O31" i="2"/>
  <c r="O32" i="2"/>
  <c r="O33" i="2"/>
  <c r="O34" i="2"/>
  <c r="O35" i="2"/>
  <c r="O36" i="2"/>
  <c r="O4" i="2"/>
  <c r="O5" i="1"/>
  <c r="O11" i="1"/>
  <c r="O17" i="1"/>
  <c r="O6" i="1"/>
  <c r="O7" i="1"/>
  <c r="O8" i="1"/>
  <c r="O9" i="1"/>
  <c r="O10" i="1"/>
  <c r="O12" i="1"/>
  <c r="O13" i="1"/>
  <c r="O14" i="1"/>
  <c r="O15" i="1"/>
  <c r="O16" i="1"/>
  <c r="O4" i="1"/>
  <c r="O2" i="1" s="1"/>
  <c r="N9" i="7"/>
  <c r="M9" i="7"/>
  <c r="N12" i="7"/>
  <c r="N13" i="7"/>
  <c r="N14" i="7"/>
  <c r="N15" i="7"/>
  <c r="N16" i="7"/>
  <c r="N17" i="7"/>
  <c r="N18" i="7"/>
  <c r="N19" i="7"/>
  <c r="N20" i="7"/>
  <c r="N21" i="7"/>
  <c r="N22" i="7"/>
  <c r="N23" i="7"/>
  <c r="N24" i="7"/>
  <c r="N25" i="7"/>
  <c r="N26" i="7"/>
  <c r="N27" i="7"/>
  <c r="N28" i="7"/>
  <c r="N29" i="7"/>
  <c r="N30" i="7"/>
  <c r="N31" i="7"/>
  <c r="N32" i="7"/>
  <c r="N33" i="7"/>
  <c r="N34" i="7"/>
  <c r="N35" i="7"/>
  <c r="N36" i="7"/>
  <c r="N37" i="7"/>
  <c r="N38" i="7"/>
  <c r="N39" i="7"/>
  <c r="N40" i="7"/>
  <c r="N41" i="7"/>
  <c r="N42" i="7"/>
  <c r="N43" i="7"/>
  <c r="N44" i="7"/>
  <c r="N45" i="7"/>
  <c r="N46" i="7"/>
  <c r="N47" i="7"/>
  <c r="N48" i="7"/>
  <c r="N49" i="7"/>
  <c r="N50" i="7"/>
  <c r="N51" i="7"/>
  <c r="N52" i="7"/>
  <c r="N53" i="7"/>
  <c r="N54" i="7"/>
  <c r="N55" i="7"/>
  <c r="N56" i="7"/>
  <c r="N57" i="7"/>
  <c r="N58" i="7"/>
  <c r="N59" i="7"/>
  <c r="N60" i="7"/>
  <c r="N61" i="7"/>
  <c r="N62" i="7"/>
  <c r="N63" i="7"/>
  <c r="N64" i="7"/>
  <c r="N65" i="7"/>
  <c r="N66" i="7"/>
  <c r="N67" i="7"/>
  <c r="N68" i="7"/>
  <c r="N69" i="7"/>
  <c r="N70" i="7"/>
  <c r="N71" i="7"/>
  <c r="N72" i="7"/>
  <c r="N73" i="7"/>
  <c r="N74" i="7"/>
  <c r="N75" i="7"/>
  <c r="N76" i="7"/>
  <c r="N77" i="7"/>
  <c r="N78" i="7"/>
  <c r="N79" i="7"/>
  <c r="N80" i="7"/>
  <c r="N81" i="7"/>
  <c r="N82" i="7"/>
  <c r="N83" i="7"/>
  <c r="N84" i="7"/>
  <c r="N85" i="7"/>
  <c r="N86" i="7"/>
  <c r="N87" i="7"/>
  <c r="N88" i="7"/>
  <c r="N89" i="7"/>
  <c r="N90" i="7"/>
  <c r="N91" i="7"/>
  <c r="N92" i="7"/>
  <c r="N93" i="7"/>
  <c r="N94" i="7"/>
  <c r="N95" i="7"/>
  <c r="N96" i="7"/>
  <c r="N97" i="7"/>
  <c r="N98" i="7"/>
  <c r="N99" i="7"/>
  <c r="N100" i="7"/>
  <c r="N101" i="7"/>
  <c r="N102" i="7"/>
  <c r="N103" i="7"/>
  <c r="N104" i="7"/>
  <c r="N105" i="7"/>
  <c r="N106" i="7"/>
  <c r="N107" i="7"/>
  <c r="N108" i="7"/>
  <c r="N109" i="7"/>
  <c r="N110" i="7"/>
  <c r="N111" i="7"/>
  <c r="N112" i="7"/>
  <c r="N113" i="7"/>
  <c r="N114" i="7"/>
  <c r="N115" i="7"/>
  <c r="N116" i="7"/>
  <c r="N117" i="7"/>
  <c r="N118" i="7"/>
  <c r="N119" i="7"/>
  <c r="N120" i="7"/>
  <c r="N121" i="7"/>
  <c r="N122" i="7"/>
  <c r="N123" i="7"/>
  <c r="N124" i="7"/>
  <c r="N125" i="7"/>
  <c r="N126" i="7"/>
  <c r="N127" i="7"/>
  <c r="N128" i="7"/>
  <c r="N129" i="7"/>
  <c r="N130" i="7"/>
  <c r="N131" i="7"/>
  <c r="N132" i="7"/>
  <c r="N133" i="7"/>
  <c r="N134" i="7"/>
  <c r="N135" i="7"/>
  <c r="N136" i="7"/>
  <c r="N137" i="7"/>
  <c r="N138" i="7"/>
  <c r="N139" i="7"/>
  <c r="N140" i="7"/>
  <c r="N141" i="7"/>
  <c r="N142" i="7"/>
  <c r="N143" i="7"/>
  <c r="N144" i="7"/>
  <c r="N145" i="7"/>
  <c r="N146" i="7"/>
  <c r="N147" i="7"/>
  <c r="N148" i="7"/>
  <c r="N149" i="7"/>
  <c r="N150" i="7"/>
  <c r="N151" i="7"/>
  <c r="N152" i="7"/>
  <c r="N153" i="7"/>
  <c r="N154" i="7"/>
  <c r="N155" i="7"/>
  <c r="N11" i="7"/>
  <c r="K12" i="7"/>
  <c r="K13" i="7"/>
  <c r="K14" i="7"/>
  <c r="K15" i="7"/>
  <c r="K16" i="7"/>
  <c r="K17" i="7"/>
  <c r="K18" i="7"/>
  <c r="K19" i="7"/>
  <c r="K20" i="7"/>
  <c r="K21" i="7"/>
  <c r="K22" i="7"/>
  <c r="K23" i="7"/>
  <c r="K24" i="7"/>
  <c r="K25" i="7"/>
  <c r="K26" i="7"/>
  <c r="K27" i="7"/>
  <c r="K28" i="7"/>
  <c r="K29" i="7"/>
  <c r="K30" i="7"/>
  <c r="K31" i="7"/>
  <c r="K32" i="7"/>
  <c r="K33" i="7"/>
  <c r="K34" i="7"/>
  <c r="K35" i="7"/>
  <c r="K36" i="7"/>
  <c r="K37" i="7"/>
  <c r="K38" i="7"/>
  <c r="K39" i="7"/>
  <c r="K40" i="7"/>
  <c r="K41" i="7"/>
  <c r="K42" i="7"/>
  <c r="K43" i="7"/>
  <c r="K44" i="7"/>
  <c r="K45" i="7"/>
  <c r="K46" i="7"/>
  <c r="K47" i="7"/>
  <c r="K48" i="7"/>
  <c r="K49" i="7"/>
  <c r="K50" i="7"/>
  <c r="K51" i="7"/>
  <c r="K52" i="7"/>
  <c r="K53" i="7"/>
  <c r="K54" i="7"/>
  <c r="K55" i="7"/>
  <c r="K56" i="7"/>
  <c r="K57" i="7"/>
  <c r="K58" i="7"/>
  <c r="K59" i="7"/>
  <c r="K60" i="7"/>
  <c r="K61" i="7"/>
  <c r="K62" i="7"/>
  <c r="K63" i="7"/>
  <c r="K64" i="7"/>
  <c r="K65" i="7"/>
  <c r="K66" i="7"/>
  <c r="K67" i="7"/>
  <c r="K68" i="7"/>
  <c r="K69" i="7"/>
  <c r="K70" i="7"/>
  <c r="K71" i="7"/>
  <c r="K72" i="7"/>
  <c r="K73" i="7"/>
  <c r="K74" i="7"/>
  <c r="K75" i="7"/>
  <c r="K76" i="7"/>
  <c r="K77" i="7"/>
  <c r="K78" i="7"/>
  <c r="K79" i="7"/>
  <c r="K80" i="7"/>
  <c r="K81" i="7"/>
  <c r="K82" i="7"/>
  <c r="K83" i="7"/>
  <c r="K84" i="7"/>
  <c r="K85" i="7"/>
  <c r="K86" i="7"/>
  <c r="K87" i="7"/>
  <c r="K88" i="7"/>
  <c r="K89" i="7"/>
  <c r="K90" i="7"/>
  <c r="K91" i="7"/>
  <c r="K92" i="7"/>
  <c r="K93" i="7"/>
  <c r="K94" i="7"/>
  <c r="K95" i="7"/>
  <c r="K96" i="7"/>
  <c r="K97" i="7"/>
  <c r="K98" i="7"/>
  <c r="K99" i="7"/>
  <c r="K100" i="7"/>
  <c r="K101" i="7"/>
  <c r="K102" i="7"/>
  <c r="K103" i="7"/>
  <c r="K104" i="7"/>
  <c r="K105" i="7"/>
  <c r="K106" i="7"/>
  <c r="K107" i="7"/>
  <c r="K108" i="7"/>
  <c r="K109" i="7"/>
  <c r="K110" i="7"/>
  <c r="K111" i="7"/>
  <c r="K112" i="7"/>
  <c r="K113" i="7"/>
  <c r="K114" i="7"/>
  <c r="K115" i="7"/>
  <c r="K116" i="7"/>
  <c r="K117" i="7"/>
  <c r="K118" i="7"/>
  <c r="K119" i="7"/>
  <c r="K120" i="7"/>
  <c r="K121" i="7"/>
  <c r="K122" i="7"/>
  <c r="K123" i="7"/>
  <c r="K124" i="7"/>
  <c r="K125" i="7"/>
  <c r="K126" i="7"/>
  <c r="K127" i="7"/>
  <c r="K128" i="7"/>
  <c r="K129" i="7"/>
  <c r="K130" i="7"/>
  <c r="K131" i="7"/>
  <c r="K132" i="7"/>
  <c r="K133" i="7"/>
  <c r="K134" i="7"/>
  <c r="K135" i="7"/>
  <c r="K136" i="7"/>
  <c r="K137" i="7"/>
  <c r="K138" i="7"/>
  <c r="K139" i="7"/>
  <c r="K140" i="7"/>
  <c r="K141" i="7"/>
  <c r="K142" i="7"/>
  <c r="K143" i="7"/>
  <c r="K144" i="7"/>
  <c r="K145" i="7"/>
  <c r="K146" i="7"/>
  <c r="K147" i="7"/>
  <c r="K148" i="7"/>
  <c r="K149" i="7"/>
  <c r="K150" i="7"/>
  <c r="K151" i="7"/>
  <c r="K152" i="7"/>
  <c r="K153" i="7"/>
  <c r="K154" i="7"/>
  <c r="K155" i="7"/>
  <c r="K11" i="7"/>
  <c r="O26" i="6"/>
  <c r="O25" i="6"/>
  <c r="O24" i="6"/>
  <c r="O23" i="6"/>
  <c r="O22" i="6"/>
  <c r="O21" i="6"/>
  <c r="O20" i="6"/>
  <c r="O19" i="6"/>
  <c r="O18" i="6"/>
  <c r="O17" i="6"/>
  <c r="O16" i="6"/>
  <c r="O15" i="6"/>
  <c r="O14" i="6"/>
  <c r="O13" i="6"/>
  <c r="O12" i="6"/>
  <c r="O11" i="6"/>
  <c r="O10" i="6"/>
  <c r="O9" i="6"/>
  <c r="O8" i="6"/>
  <c r="O7" i="6"/>
  <c r="O6" i="6"/>
  <c r="O5" i="6"/>
  <c r="I26" i="5"/>
  <c r="I25" i="5"/>
  <c r="I23" i="5"/>
  <c r="I22" i="5"/>
  <c r="I20" i="5"/>
  <c r="I19" i="5"/>
  <c r="I17" i="5"/>
  <c r="I16" i="5"/>
  <c r="I14" i="5"/>
  <c r="I13" i="5"/>
  <c r="I11" i="5"/>
  <c r="I10" i="5"/>
  <c r="I8" i="5"/>
  <c r="I7" i="5"/>
  <c r="I5" i="5"/>
  <c r="I4" i="5"/>
  <c r="N19" i="4"/>
  <c r="N18" i="4"/>
  <c r="N17" i="4"/>
  <c r="N16" i="4"/>
  <c r="N15" i="4"/>
  <c r="N12" i="4"/>
  <c r="N11" i="4"/>
  <c r="N10" i="4"/>
  <c r="N9" i="4"/>
  <c r="N8" i="4"/>
  <c r="N7" i="4"/>
  <c r="N6" i="4"/>
  <c r="N5" i="4"/>
  <c r="N4" i="4"/>
  <c r="M5" i="3"/>
</calcChain>
</file>

<file path=xl/sharedStrings.xml><?xml version="1.0" encoding="utf-8"?>
<sst xmlns="http://schemas.openxmlformats.org/spreadsheetml/2006/main" count="1564" uniqueCount="965">
  <si>
    <t>H9.5*W11*D2.5</t>
  </si>
  <si>
    <t>BK</t>
  </si>
  <si>
    <t>M1A4833</t>
  </si>
  <si>
    <t>MEN WALLET BILLFOLD AND COIN</t>
  </si>
  <si>
    <t>BLACKS</t>
  </si>
  <si>
    <t>M2A6078</t>
  </si>
  <si>
    <t>BLACK</t>
  </si>
  <si>
    <t>100 COW LEATHER</t>
  </si>
  <si>
    <t>NMUZEB</t>
  </si>
  <si>
    <t>H10.5*W8*D2</t>
  </si>
  <si>
    <t>M1A7447</t>
  </si>
  <si>
    <t xml:space="preserve">MEN WALLET SLIM TRIFOLD </t>
  </si>
  <si>
    <t>KDECOR</t>
  </si>
  <si>
    <t>H9.5*W11*D2</t>
  </si>
  <si>
    <t>MULTI</t>
  </si>
  <si>
    <t>MEN WALLET WITH COIN PURSE</t>
  </si>
  <si>
    <t>LFISIG</t>
  </si>
  <si>
    <t>100 CALF LEATHER</t>
  </si>
  <si>
    <t>BROWNS</t>
  </si>
  <si>
    <t>M2A7774</t>
  </si>
  <si>
    <t xml:space="preserve">MEN WALLET BILLFOLD </t>
  </si>
  <si>
    <t>MBRAND</t>
  </si>
  <si>
    <t>COW LEATHER</t>
  </si>
  <si>
    <t>H11*W4*D2</t>
  </si>
  <si>
    <t>M2A7775</t>
  </si>
  <si>
    <t>MEN WALLET KEY HOLDER</t>
  </si>
  <si>
    <t>MEN WALLET BILLFOLD COIN</t>
  </si>
  <si>
    <t>MMIBLR</t>
  </si>
  <si>
    <t>M2A5321</t>
  </si>
  <si>
    <t>MEN WALLET BILLFOLD</t>
  </si>
  <si>
    <t>MOUTZE</t>
  </si>
  <si>
    <t>MBALLO</t>
  </si>
  <si>
    <t>MSTRGS</t>
  </si>
  <si>
    <t>M1AKEYR</t>
  </si>
  <si>
    <t>MEN KEYRING SIGNATURE STRIPE</t>
  </si>
  <si>
    <t>MULTI COLOURED</t>
  </si>
  <si>
    <t>MSTAG</t>
  </si>
  <si>
    <t>70 COPPER 30 ZINC WITH 100 ENAMEL PLATED MADE</t>
  </si>
  <si>
    <t>MEN KEYRING MINI</t>
  </si>
  <si>
    <t>C8</t>
  </si>
  <si>
    <t>CYCLIST STRIPE</t>
  </si>
  <si>
    <t>AMINIC</t>
  </si>
  <si>
    <t>90 COPPER 10 ZINC WITH 100 ENAMEL PLATED MADE</t>
  </si>
  <si>
    <t>M1ABRAC</t>
  </si>
  <si>
    <t>MEN BRACELET TONAL STRIPE</t>
  </si>
  <si>
    <t>MSTRIP</t>
  </si>
  <si>
    <t>100 COW LEATHER WITH 90 PEWTER 10 BRASS</t>
  </si>
  <si>
    <t>H6.5*W15*D7</t>
  </si>
  <si>
    <t>M1AMINI</t>
  </si>
  <si>
    <t>MODEL MINI CAR + CASE</t>
  </si>
  <si>
    <t>ACAR</t>
  </si>
  <si>
    <t xml:space="preserve">100 DIE CAST METAL ZINC ALLOY MADE IN CHINA </t>
  </si>
  <si>
    <t>H13*W19.5*D2</t>
  </si>
  <si>
    <t>BCL022</t>
  </si>
  <si>
    <t>CLUTCH SMALL</t>
  </si>
  <si>
    <t>BL317</t>
  </si>
  <si>
    <t>BLU DENIM</t>
  </si>
  <si>
    <t>PV0001</t>
  </si>
  <si>
    <t>SCW020</t>
  </si>
  <si>
    <t>CONTINENTAL WALLET</t>
  </si>
  <si>
    <t>BK110</t>
  </si>
  <si>
    <t>NERO</t>
  </si>
  <si>
    <t>PV0005</t>
  </si>
  <si>
    <t>NA106</t>
  </si>
  <si>
    <t>NATURALE</t>
  </si>
  <si>
    <t>CA101</t>
  </si>
  <si>
    <t>CARAMEL</t>
  </si>
  <si>
    <t>H10.5*W6*D2.5</t>
  </si>
  <si>
    <t>SKH142</t>
  </si>
  <si>
    <t>BK116</t>
  </si>
  <si>
    <t>PO0001</t>
  </si>
  <si>
    <t>NA178</t>
  </si>
  <si>
    <t>BW221</t>
  </si>
  <si>
    <t>SEPPIA</t>
  </si>
  <si>
    <t>KEY HOLDER</t>
  </si>
  <si>
    <t>GR378</t>
  </si>
  <si>
    <t>BOSCO</t>
  </si>
  <si>
    <t>H9*W10.5*D2</t>
  </si>
  <si>
    <t>SBW007</t>
  </si>
  <si>
    <t>BI FOLD WALLET CLASSIC</t>
  </si>
  <si>
    <t>NA178N</t>
  </si>
  <si>
    <t>SKH016</t>
  </si>
  <si>
    <t>GY103B</t>
  </si>
  <si>
    <t>TORTORA</t>
  </si>
  <si>
    <t>PG0001</t>
  </si>
  <si>
    <t>COWHIDE LEATHER</t>
  </si>
  <si>
    <t>NA106B</t>
  </si>
  <si>
    <t>NATURAL</t>
  </si>
  <si>
    <t>KEY HOLDER CLASSIC</t>
  </si>
  <si>
    <t>BW480B</t>
  </si>
  <si>
    <t>ARABICA</t>
  </si>
  <si>
    <t>H9.5*W18.5*D2</t>
  </si>
  <si>
    <t>SCW009</t>
  </si>
  <si>
    <t>CONTINENTAL WALLET CLASSIC</t>
  </si>
  <si>
    <t>BW480</t>
  </si>
  <si>
    <t>VACCHETTA VEGETALE INGRASSATA</t>
  </si>
  <si>
    <t>VACCHETTA VINTAGE</t>
  </si>
  <si>
    <t>H9.5*W7*D1.5</t>
  </si>
  <si>
    <t>SCC110</t>
  </si>
  <si>
    <t>CARD CASE CLASSIC</t>
  </si>
  <si>
    <t>H10*W19*D2.5</t>
  </si>
  <si>
    <t>SCW011</t>
  </si>
  <si>
    <t>GY107B</t>
  </si>
  <si>
    <t>BK128B</t>
  </si>
  <si>
    <t>NA113B</t>
  </si>
  <si>
    <t>CA106B</t>
  </si>
  <si>
    <t>RE160B</t>
  </si>
  <si>
    <t>ROSSO</t>
  </si>
  <si>
    <t>H7.5*W8*D2</t>
  </si>
  <si>
    <t>SCP020</t>
  </si>
  <si>
    <t>BK110B</t>
  </si>
  <si>
    <t>CA101B</t>
  </si>
  <si>
    <t>H10*W13.5*D2</t>
  </si>
  <si>
    <t>SMW028</t>
  </si>
  <si>
    <t>MEDIUM WALLET CLASSIC</t>
  </si>
  <si>
    <t>VACCHETTA VEGETALE SG</t>
  </si>
  <si>
    <t>H9.5*W11.5*D2.5</t>
  </si>
  <si>
    <t>SZW050</t>
  </si>
  <si>
    <t>ZIP AROUND WALL SOLARIA</t>
  </si>
  <si>
    <t>BW485B</t>
  </si>
  <si>
    <t>H8.5*W11*D2</t>
  </si>
  <si>
    <t>SZW053</t>
  </si>
  <si>
    <t>ZIP AROUND WALLET CESTELLO</t>
  </si>
  <si>
    <t>NA180</t>
  </si>
  <si>
    <t>BW428</t>
  </si>
  <si>
    <t>CAFFE</t>
  </si>
  <si>
    <t>H10.5*W8*D1.5</t>
  </si>
  <si>
    <t>SA0641</t>
  </si>
  <si>
    <t>100% COWHIDE</t>
  </si>
  <si>
    <t>H10.5*W12*D2</t>
  </si>
  <si>
    <t>SA2100</t>
  </si>
  <si>
    <t>BROWN</t>
  </si>
  <si>
    <t>OFF WHITE</t>
  </si>
  <si>
    <t>H9.5*W11*D1.5</t>
  </si>
  <si>
    <t>SA3100</t>
  </si>
  <si>
    <t>H10.5*W15*D0.5</t>
  </si>
  <si>
    <t>SA810EA</t>
  </si>
  <si>
    <t>100% CALFSKIN</t>
  </si>
  <si>
    <t>SA2100G</t>
  </si>
  <si>
    <t>GOLD</t>
  </si>
  <si>
    <t>SA3100MI</t>
  </si>
  <si>
    <t>SILVER</t>
  </si>
  <si>
    <t>SA0641HL</t>
  </si>
  <si>
    <t>H10.5*W6*D1.5</t>
  </si>
  <si>
    <t>X09668</t>
  </si>
  <si>
    <t>KEY HOLDER 6 WALLET</t>
  </si>
  <si>
    <t>H3350</t>
  </si>
  <si>
    <t>PR227</t>
  </si>
  <si>
    <t>100%COW LEATHER</t>
  </si>
  <si>
    <t>X08754</t>
  </si>
  <si>
    <t>1DR-POUCH CROSS BODYBAG</t>
  </si>
  <si>
    <t>T1003</t>
  </si>
  <si>
    <t>PR818</t>
  </si>
  <si>
    <t>LEATHER</t>
  </si>
  <si>
    <t>X09896</t>
  </si>
  <si>
    <t>DSL 3D BI-FOLD COIN ZIP XS WALLET</t>
  </si>
  <si>
    <t>T8013</t>
  </si>
  <si>
    <t>P0503</t>
  </si>
  <si>
    <t xml:space="preserve">100%COW LEATHER </t>
  </si>
  <si>
    <t>H50*W28*D19</t>
  </si>
  <si>
    <t>X09371</t>
  </si>
  <si>
    <t>RAVE BACKPACK X BACKPACK</t>
  </si>
  <si>
    <t>T8076</t>
  </si>
  <si>
    <t>P5183</t>
  </si>
  <si>
    <t>FABRIC &amp; POLY</t>
  </si>
  <si>
    <t>T7459</t>
  </si>
  <si>
    <t>P5585</t>
  </si>
  <si>
    <t>X09372</t>
  </si>
  <si>
    <t>RAVE BELTBAG X BELT BAG</t>
  </si>
  <si>
    <t>H20*W15*D7.5</t>
  </si>
  <si>
    <t>X09373</t>
  </si>
  <si>
    <t>RAVE CROSSBODY X CROSS BODYBAG</t>
  </si>
  <si>
    <t>H47*W26*D15</t>
  </si>
  <si>
    <t>X09550</t>
  </si>
  <si>
    <t>RINKE BACKPACK BACKPACK</t>
  </si>
  <si>
    <t>P5480</t>
  </si>
  <si>
    <t>H18*W15*D6</t>
  </si>
  <si>
    <t>X09553</t>
  </si>
  <si>
    <t>RINKE CROSSBODY CROSS BODYBAG</t>
  </si>
  <si>
    <t>X09554</t>
  </si>
  <si>
    <t>RINKE BELTBAG BELT BAG</t>
  </si>
  <si>
    <t>H10*W11*D1.5</t>
  </si>
  <si>
    <t>X09338</t>
  </si>
  <si>
    <t>BI-FOLD COIN S WALLET</t>
  </si>
  <si>
    <t>PS200</t>
  </si>
  <si>
    <t>H9.5*W10.5*D2</t>
  </si>
  <si>
    <t>X09902</t>
  </si>
  <si>
    <t>PC MONOGRAM BI-FOLD COIN ZIP WALLET</t>
  </si>
  <si>
    <t>H44*W27*D12</t>
  </si>
  <si>
    <t>X09863</t>
  </si>
  <si>
    <t>D-BSC BACKPACK BACKPACK</t>
  </si>
  <si>
    <t>P6336</t>
  </si>
  <si>
    <t>100%POLYESTER</t>
  </si>
  <si>
    <t>H21*W15*D5</t>
  </si>
  <si>
    <t>X09865</t>
  </si>
  <si>
    <t>D-BSC CROSSBODY CROSS BODYBAG</t>
  </si>
  <si>
    <t>X09475</t>
  </si>
  <si>
    <t>P6338</t>
  </si>
  <si>
    <t xml:space="preserve">PIENI KUKKARO </t>
  </si>
  <si>
    <t>WHITE/RED</t>
  </si>
  <si>
    <t>COTTON</t>
  </si>
  <si>
    <t>SILMALASIKUKKARO</t>
  </si>
  <si>
    <t>H45.5*W42</t>
  </si>
  <si>
    <t>CARRIER MIDI TASARAITA</t>
  </si>
  <si>
    <t>COTTON/ DARK NAVY</t>
  </si>
  <si>
    <t>46 % COTTON 33 % COTTON 21 % LINEN</t>
  </si>
  <si>
    <t>H25.5*W36*D14</t>
  </si>
  <si>
    <t>UUSI MINI MATKURI</t>
  </si>
  <si>
    <t>HEAVYWEIGHT COTTON CANVAS</t>
  </si>
  <si>
    <t>RASYMATT SMARTBAG</t>
  </si>
  <si>
    <t>WHITE  BLACK</t>
  </si>
  <si>
    <t>100 % POLYESTER</t>
  </si>
  <si>
    <t>MINI UNIKKO SMART BAG</t>
  </si>
  <si>
    <t>BLACK/WHITE</t>
  </si>
  <si>
    <t>100% POLYESTER</t>
  </si>
  <si>
    <t>SMARTBAG UNIKKO</t>
  </si>
  <si>
    <t>WHITE/ OFF-WHITE</t>
  </si>
  <si>
    <t>H42*W28*D16</t>
  </si>
  <si>
    <t>BUDDY</t>
  </si>
  <si>
    <t>NYLON</t>
  </si>
  <si>
    <t>H37*W27*D15</t>
  </si>
  <si>
    <t>METRO</t>
  </si>
  <si>
    <t>H22*W15.5*D5</t>
  </si>
  <si>
    <t>CASH &amp; CARRY</t>
  </si>
  <si>
    <t>TORNA WX UNIKKO</t>
  </si>
  <si>
    <t>100% COTTON</t>
  </si>
  <si>
    <t>H38*W30*D22.5</t>
  </si>
  <si>
    <t>MONO CITY TOTE UNIKKO</t>
  </si>
  <si>
    <t>COTTON BLACK</t>
  </si>
  <si>
    <t>100 % COTTON</t>
  </si>
  <si>
    <t>MONO CITY TOTE MINI UNIKKO</t>
  </si>
  <si>
    <t>BROWN DARK NAVY</t>
  </si>
  <si>
    <t>H17*W21*D10.5</t>
  </si>
  <si>
    <t>MONO MINI CROSSBODY UNIKKO SHOULDER BAG</t>
  </si>
  <si>
    <t>COTTON/LIGHT BLUE</t>
  </si>
  <si>
    <t>100%COTTON</t>
  </si>
  <si>
    <t>MONO MINI TOTE SILUETTI</t>
  </si>
  <si>
    <t>LIGHT YELLOW/ BLACK</t>
  </si>
  <si>
    <t>H19*W11.5</t>
  </si>
  <si>
    <t>FUNNY SMALL POCKET UNIKKO SHOULDER BAG</t>
  </si>
  <si>
    <t>WHITE/BEIGE</t>
  </si>
  <si>
    <t>100% POLYAMIDE</t>
  </si>
  <si>
    <t>H43*W42*D10</t>
  </si>
  <si>
    <t>IGELIN SOLID TOTE BAG</t>
  </si>
  <si>
    <t>79 % COTTON 21 %  LINEN</t>
  </si>
  <si>
    <t>IGELIN UNIKKO TOTE BAG</t>
  </si>
  <si>
    <t>ORANGE/PINK</t>
  </si>
  <si>
    <t>PIENI UNIKKO  KITCHEN TEXTILE SET</t>
  </si>
  <si>
    <t>WHITE/BLACK</t>
  </si>
  <si>
    <t>NANO UNIKKO MINI MANUAL UMBRELLA</t>
  </si>
  <si>
    <t>H7</t>
  </si>
  <si>
    <t>OIVA/UNIKKO COFFEE CUP 2DL / 2PCS WITHOUT HAN</t>
  </si>
  <si>
    <t>WHITE  RED</t>
  </si>
  <si>
    <t>WHITE STONEWARE</t>
  </si>
  <si>
    <t>H21*W16*D5</t>
  </si>
  <si>
    <t>WBBX0037028LRL99</t>
  </si>
  <si>
    <t>BOXY SHOPPING MINI</t>
  </si>
  <si>
    <t>WW</t>
  </si>
  <si>
    <t>PERGAMENA</t>
  </si>
  <si>
    <t>NN</t>
  </si>
  <si>
    <t>H11*W6*D2</t>
  </si>
  <si>
    <t>SGSR0076028LRDKH99</t>
  </si>
  <si>
    <t>MO</t>
  </si>
  <si>
    <t>OYSTER</t>
  </si>
  <si>
    <t>PORTACHIAVI 6 GANCI</t>
  </si>
  <si>
    <t>BP</t>
  </si>
  <si>
    <t>POLVERE</t>
  </si>
  <si>
    <t>H15*W22*D12.5</t>
  </si>
  <si>
    <t>WBSF0090028LOCTF</t>
  </si>
  <si>
    <t>BUCKET MINI WITH STRAP</t>
  </si>
  <si>
    <t>BNE</t>
  </si>
  <si>
    <t>CERULEO</t>
  </si>
  <si>
    <t>W11*W7.5*D1</t>
  </si>
  <si>
    <t>MS BATEMAN BRT</t>
  </si>
  <si>
    <t>A1208</t>
  </si>
  <si>
    <t>CHARCOAL</t>
  </si>
  <si>
    <t>H19*W9.5*D2</t>
  </si>
  <si>
    <t>MS CAVENDISH BRT</t>
  </si>
  <si>
    <t>MS CC BILL COIN BRT</t>
  </si>
  <si>
    <t>H8*W11*D0.5</t>
  </si>
  <si>
    <t>MS CHASE BRT</t>
  </si>
  <si>
    <t>H7*W10.5*D1</t>
  </si>
  <si>
    <t>MS FLINT BRT</t>
  </si>
  <si>
    <t>H11*W7.5*D1</t>
  </si>
  <si>
    <t>MS BATEMAN GC9</t>
  </si>
  <si>
    <t>A8900</t>
  </si>
  <si>
    <t>DARK BIRCH BROWN</t>
  </si>
  <si>
    <t>W9.5*W11*D2.5</t>
  </si>
  <si>
    <t>MS CC BILL COIN DFC</t>
  </si>
  <si>
    <t>A7026</t>
  </si>
  <si>
    <t>ARCHIVE BEIGE</t>
  </si>
  <si>
    <t>H43*W29*D15</t>
  </si>
  <si>
    <t>ML JETT</t>
  </si>
  <si>
    <t>A1189</t>
  </si>
  <si>
    <t>H39*W34*D10</t>
  </si>
  <si>
    <t>ML ARTIE</t>
  </si>
  <si>
    <t>H8*W13*D1</t>
  </si>
  <si>
    <t>LS KELBROOK DFC</t>
  </si>
  <si>
    <t>H9*W11.5*D3</t>
  </si>
  <si>
    <t>LS LANCASTER GC9</t>
  </si>
  <si>
    <t>LS KELBROOK GC9</t>
  </si>
  <si>
    <t>H7*W10*D2.5</t>
  </si>
  <si>
    <t>LS COMPACT CARD CASE DFC</t>
  </si>
  <si>
    <t>A.B VINTAGE CHECK</t>
  </si>
  <si>
    <t>H10*W11.5*D2.5</t>
  </si>
  <si>
    <t>LS ROCKING COMPACT LGL</t>
  </si>
  <si>
    <t>H8*W11.5*D0.5</t>
  </si>
  <si>
    <t>LS ROCKING CARD CASE LGL</t>
  </si>
  <si>
    <t>B7325</t>
  </si>
  <si>
    <t>VINE</t>
  </si>
  <si>
    <t>H24*W29*D16</t>
  </si>
  <si>
    <t>LL SM LONDON TOTE GB3</t>
  </si>
  <si>
    <t>A1435</t>
  </si>
  <si>
    <t>BEIGE</t>
  </si>
  <si>
    <t>H26*W33*D12</t>
  </si>
  <si>
    <t>LL SM POCKET DTL TOTE LL6</t>
  </si>
  <si>
    <t>A1395</t>
  </si>
  <si>
    <t>NATURAL/TAN</t>
  </si>
  <si>
    <t>H12*W11*D2</t>
  </si>
  <si>
    <t>MS ZIP WALLET MD NJ2</t>
  </si>
  <si>
    <t>H40*W33*D14</t>
  </si>
  <si>
    <t>BOLD SAINT LAURENT TOTE</t>
  </si>
  <si>
    <t>B680N</t>
  </si>
  <si>
    <t>H36*W48*D16</t>
  </si>
  <si>
    <t>RIVE GAUCHE LARGE TOTE</t>
  </si>
  <si>
    <t>FAAVR</t>
  </si>
  <si>
    <t>H38*W30*D10</t>
  </si>
  <si>
    <t>BACKPACK</t>
  </si>
  <si>
    <t>HO27Z</t>
  </si>
  <si>
    <t>H8.5*W13*D3</t>
  </si>
  <si>
    <t>WALLET</t>
  </si>
  <si>
    <t>BOW01</t>
  </si>
  <si>
    <t>H7.5*W11.5*D2</t>
  </si>
  <si>
    <t>WALLET CASSANDRA</t>
  </si>
  <si>
    <t>0SX0E</t>
  </si>
  <si>
    <t>H9*W11*D2.5</t>
  </si>
  <si>
    <t>H18*W15*D9.5</t>
  </si>
  <si>
    <t>SB1WC0009</t>
  </si>
  <si>
    <t>TROMPE LOEIL 5AC BABY</t>
  </si>
  <si>
    <t>HA193</t>
  </si>
  <si>
    <t>BLACK/BLACK</t>
  </si>
  <si>
    <t>P6436</t>
  </si>
  <si>
    <t>TROMPE L’OEIL 5AC BABY</t>
  </si>
  <si>
    <t>HA192</t>
  </si>
  <si>
    <t>TAUPE/GREIGE</t>
  </si>
  <si>
    <t>H19/15.5*W22*D10</t>
  </si>
  <si>
    <t>S56WG0081</t>
  </si>
  <si>
    <t>P4455</t>
  </si>
  <si>
    <t>5AC CLASSIQUE MICRO</t>
  </si>
  <si>
    <t>H9677</t>
  </si>
  <si>
    <t>GREIGE</t>
  </si>
  <si>
    <t>H23/19*W26.5*D13</t>
  </si>
  <si>
    <t>S56WG0082</t>
  </si>
  <si>
    <t>5AC CLASSIQUE MINI</t>
  </si>
  <si>
    <t>H8*W13*D0.5</t>
  </si>
  <si>
    <t>SA1VX0008</t>
  </si>
  <si>
    <t>CARD HOLDER ZIP EW</t>
  </si>
  <si>
    <t>P4745</t>
  </si>
  <si>
    <t>H19*W20*D7.5</t>
  </si>
  <si>
    <t>SB1WG0018</t>
  </si>
  <si>
    <t>5AC CAMERA BAG MEDIUM</t>
  </si>
  <si>
    <t>P4348</t>
  </si>
  <si>
    <t>H12/9*W13.5*D6.5</t>
  </si>
  <si>
    <t>SB1WG0022</t>
  </si>
  <si>
    <t>5AC CLASSIQUE BABY</t>
  </si>
  <si>
    <t>P5348</t>
  </si>
  <si>
    <t>H20*W20*D16.5</t>
  </si>
  <si>
    <t>SB2WA0003</t>
  </si>
  <si>
    <t>GLAM SLAM SPORT BACKPACK SMALL</t>
  </si>
  <si>
    <t>P1511</t>
  </si>
  <si>
    <t>SA3UI0012</t>
  </si>
  <si>
    <t>WALLET CLIP 3</t>
  </si>
  <si>
    <t>P4806</t>
  </si>
  <si>
    <t>SB3WG0025</t>
  </si>
  <si>
    <t>H22*W18*D11</t>
  </si>
  <si>
    <t>S56WA0014</t>
  </si>
  <si>
    <t>GLAM SLAM BACKPACK</t>
  </si>
  <si>
    <t>P4300</t>
  </si>
  <si>
    <t>H15*W16.5*D7</t>
  </si>
  <si>
    <t>S56WF0161</t>
  </si>
  <si>
    <t>GLAM SLAM RED CARPET MINI</t>
  </si>
  <si>
    <t>S61WG0035</t>
  </si>
  <si>
    <t>5AC BUCKET SMALL</t>
  </si>
  <si>
    <t>H7.5*W13*D0.5</t>
  </si>
  <si>
    <t>SA1VX0003</t>
  </si>
  <si>
    <t>H41*W41*D14</t>
  </si>
  <si>
    <t>SB1WC0010</t>
  </si>
  <si>
    <t>TROMPE LOEIL GLAM SLAM</t>
  </si>
  <si>
    <t>H8*W10.5*D3</t>
  </si>
  <si>
    <t>SA3UI0017</t>
  </si>
  <si>
    <t>WALLET CLIP 3 WITH ZIP</t>
  </si>
  <si>
    <t>T2003</t>
  </si>
  <si>
    <t>T2070</t>
  </si>
  <si>
    <t>BICHE</t>
  </si>
  <si>
    <t>H36*W49*D1</t>
  </si>
  <si>
    <t>S54WD0039</t>
  </si>
  <si>
    <t>CLASSIC JAPANESE HANDBAG</t>
  </si>
  <si>
    <t>P4313</t>
  </si>
  <si>
    <t>H26.5*W34*D1</t>
  </si>
  <si>
    <t>S54WD0043</t>
  </si>
  <si>
    <t>SMALL JAPANESE HANDBAG</t>
  </si>
  <si>
    <t>H27*W33.5*D1</t>
  </si>
  <si>
    <t>P5691</t>
  </si>
  <si>
    <t>H19.5*W33*D1</t>
  </si>
  <si>
    <t>SB6WD0013</t>
  </si>
  <si>
    <t>MINI JAPANESE</t>
  </si>
  <si>
    <t>H9*W10*D1</t>
  </si>
  <si>
    <t>SA6UI0015</t>
  </si>
  <si>
    <t>JAPANESE 6 SLG - ZIP CARDHOLDER</t>
  </si>
  <si>
    <t>P6445</t>
  </si>
  <si>
    <t>H7.5*W11*D2</t>
  </si>
  <si>
    <t>SA6UI0016</t>
  </si>
  <si>
    <t>JAPANESE 6 SLG - ZIP WALLET</t>
  </si>
  <si>
    <t>P6444</t>
  </si>
  <si>
    <t>H37*W49*D1</t>
  </si>
  <si>
    <t>P7177</t>
  </si>
  <si>
    <t>H27.5*W34*D1</t>
  </si>
  <si>
    <t>H16*W22*D10</t>
  </si>
  <si>
    <t>SB6WD0026</t>
  </si>
  <si>
    <t>JAPANESE CROSSBODY BAG</t>
  </si>
  <si>
    <t>H35*W48*D1</t>
  </si>
  <si>
    <t>P7184</t>
  </si>
  <si>
    <t>H26*W33*D1</t>
  </si>
  <si>
    <t>H20*W16*D17</t>
  </si>
  <si>
    <t>J07WG0027</t>
  </si>
  <si>
    <t>EGGSHELL</t>
  </si>
  <si>
    <t>P4846</t>
  </si>
  <si>
    <t>H18*W9*D3</t>
  </si>
  <si>
    <t>J07VL0002</t>
  </si>
  <si>
    <t>TANGLE PHONE CASE</t>
  </si>
  <si>
    <t>P4841</t>
  </si>
  <si>
    <t>H7*W9.5*D3.5</t>
  </si>
  <si>
    <t>J07UI0009</t>
  </si>
  <si>
    <t>BABY WALLET</t>
  </si>
  <si>
    <t>ROSE</t>
  </si>
  <si>
    <t>P5355</t>
  </si>
  <si>
    <t>J07UI0011</t>
  </si>
  <si>
    <t>TINY WALLET</t>
  </si>
  <si>
    <t>H7.5*W10.5*D1</t>
  </si>
  <si>
    <t>J07UI0012</t>
  </si>
  <si>
    <t>FOLDED CARD HOLDER</t>
  </si>
  <si>
    <t>H10*W19.5*D2</t>
  </si>
  <si>
    <t>J07UI0014</t>
  </si>
  <si>
    <t>GOJI PURSE MD</t>
  </si>
  <si>
    <t>P4840</t>
  </si>
  <si>
    <t>H16*W24*D10.5</t>
  </si>
  <si>
    <t>A510P60X44</t>
  </si>
  <si>
    <t>SOFT WHITE/PAPER CRAFT</t>
  </si>
  <si>
    <t>H12*W16*D7</t>
  </si>
  <si>
    <t>A510P88X30</t>
  </si>
  <si>
    <t>PERRY TRIPLE-COMPARTMENT TOTE</t>
  </si>
  <si>
    <t>DEVON SAND</t>
  </si>
  <si>
    <t>H10*W20*D2</t>
  </si>
  <si>
    <t>MXLAAVI01</t>
  </si>
  <si>
    <t>VISETOS ORIGINAL ZIPPED WALLET LARGE</t>
  </si>
  <si>
    <t>CO001</t>
  </si>
  <si>
    <t>COGNAC</t>
  </si>
  <si>
    <t>H9.5*W11.5*D1</t>
  </si>
  <si>
    <t>MXSAAVI01</t>
  </si>
  <si>
    <t>VISETOS ORIGINAL FLAP WALLET /TWO-FOLD SMALL</t>
  </si>
  <si>
    <t>BK001</t>
  </si>
  <si>
    <t>H8.5*W11*D3</t>
  </si>
  <si>
    <t>MYSDATA02</t>
  </si>
  <si>
    <t>AREN FLAP WALLET/TRI-FOLD MINI</t>
  </si>
  <si>
    <t>MYSDSTA02</t>
  </si>
  <si>
    <t>C8001</t>
  </si>
  <si>
    <t>BOMBAY BROWN</t>
  </si>
  <si>
    <t>MYSDATA03</t>
  </si>
  <si>
    <t>I7001</t>
  </si>
  <si>
    <t>IRISH CREAM</t>
  </si>
  <si>
    <t>H9.5*W20*D3</t>
  </si>
  <si>
    <t>MYLDATA04</t>
  </si>
  <si>
    <t>AREN ZIPPED WALLET LARGE</t>
  </si>
  <si>
    <t>UQ001</t>
  </si>
  <si>
    <t>PASSION FLOWER</t>
  </si>
  <si>
    <t>MXZDATA09</t>
  </si>
  <si>
    <t>AREN CHARM</t>
  </si>
  <si>
    <t>QR001</t>
  </si>
  <si>
    <t>FUCHSIA PURPLE</t>
  </si>
  <si>
    <t>MWHDATA01</t>
  </si>
  <si>
    <t>AREN HOBO MINI</t>
  </si>
  <si>
    <t>H19*W14*D5</t>
  </si>
  <si>
    <t>SHMP0050Y0</t>
  </si>
  <si>
    <t>MUSEO BAG NANO</t>
  </si>
  <si>
    <t>Z2P70</t>
  </si>
  <si>
    <t>STONE+BLACK+BLACK</t>
  </si>
  <si>
    <t>LV639</t>
  </si>
  <si>
    <t>SHMP0050U0</t>
  </si>
  <si>
    <t>00W23</t>
  </si>
  <si>
    <t>SEASHELL</t>
  </si>
  <si>
    <t>H6.5*W11*D2.5</t>
  </si>
  <si>
    <t>PFMOT05U07</t>
  </si>
  <si>
    <t>BUSINESS CARD CASE</t>
  </si>
  <si>
    <t>Z683R</t>
  </si>
  <si>
    <t>BRICK</t>
  </si>
  <si>
    <t>LV520</t>
  </si>
  <si>
    <t>H6.5*W11*D2.6</t>
  </si>
  <si>
    <t>PFMO0074U0</t>
  </si>
  <si>
    <t>ZO611</t>
  </si>
  <si>
    <t>AGATE GREEN/SHELL</t>
  </si>
  <si>
    <t>P2644</t>
  </si>
  <si>
    <t>H28*W24*D10</t>
  </si>
  <si>
    <t>SHMP0018U8</t>
  </si>
  <si>
    <t>MUSEO SOFT MONTONE SMALL</t>
  </si>
  <si>
    <t>00W78</t>
  </si>
  <si>
    <t>BISCUIT</t>
  </si>
  <si>
    <t>LM071</t>
  </si>
  <si>
    <t>H22*W25*D12</t>
  </si>
  <si>
    <t>BMMP0131U4</t>
  </si>
  <si>
    <t>TOTE EW</t>
  </si>
  <si>
    <t>00B80</t>
  </si>
  <si>
    <t>INK</t>
  </si>
  <si>
    <t>P6484</t>
  </si>
  <si>
    <t>H17.5*W10.5*D2</t>
  </si>
  <si>
    <t>TEMI0004A4</t>
  </si>
  <si>
    <t>PHONE CC HOLDER</t>
  </si>
  <si>
    <t>ZO599</t>
  </si>
  <si>
    <t>CASSIS/ANTIQUE SILVER</t>
  </si>
  <si>
    <t>P5769</t>
  </si>
  <si>
    <t>H6*W10*D2.5</t>
  </si>
  <si>
    <t>PFMI0007U2</t>
  </si>
  <si>
    <t>01N99</t>
  </si>
  <si>
    <t>00N42</t>
  </si>
  <si>
    <t>ANTIQUE SILVER</t>
  </si>
  <si>
    <t>BMMP0097U2</t>
  </si>
  <si>
    <t>TROPICALIA SMALL</t>
  </si>
  <si>
    <t>ZO706</t>
  </si>
  <si>
    <t>NATURAL/MOKA</t>
  </si>
  <si>
    <t>P6457</t>
  </si>
  <si>
    <t>H15*W15*D9</t>
  </si>
  <si>
    <t>M00178</t>
  </si>
  <si>
    <t>SHOULDER BAGS</t>
  </si>
  <si>
    <t>0M340</t>
  </si>
  <si>
    <t>M00IW</t>
  </si>
  <si>
    <t>0M845</t>
  </si>
  <si>
    <t>BLU</t>
  </si>
  <si>
    <t>H32*W44*D12</t>
  </si>
  <si>
    <t>CHC22AS382I26</t>
  </si>
  <si>
    <t>91J</t>
  </si>
  <si>
    <t>WHITE - BLUE 1</t>
  </si>
  <si>
    <t>H28*W36*D12</t>
  </si>
  <si>
    <t>CHC22AS383I26</t>
  </si>
  <si>
    <t>6J5</t>
  </si>
  <si>
    <t>CEMENT PINK</t>
  </si>
  <si>
    <t>H15*W27*D14</t>
  </si>
  <si>
    <t>CHC23SS304J66</t>
  </si>
  <si>
    <t>SMALL BASKET</t>
  </si>
  <si>
    <t>6A7</t>
  </si>
  <si>
    <t>PINK</t>
  </si>
  <si>
    <t>H25*W30*D12.5</t>
  </si>
  <si>
    <t>TOTE ENTRY S</t>
  </si>
  <si>
    <t>NERO/LIGHT CAMEL</t>
  </si>
  <si>
    <t>CHARM TOTE M</t>
  </si>
  <si>
    <t>COGNAC/TESTA DI MORO</t>
  </si>
  <si>
    <t>NERO/NATURALE</t>
  </si>
  <si>
    <t>MIDNIGHT/MASCARPONE</t>
  </si>
  <si>
    <t>MIDNIGHT/MIDNIGHT</t>
  </si>
  <si>
    <t>H28*W25*D12</t>
  </si>
  <si>
    <t>TOTE EN NS S</t>
  </si>
  <si>
    <t>H7.5*W10.5*D2</t>
  </si>
  <si>
    <t>PORTACARTE</t>
  </si>
  <si>
    <t>ROSA NYLUND</t>
  </si>
  <si>
    <t>NERO/NYLUND PINK</t>
  </si>
  <si>
    <t>H20*W16*D6.5</t>
  </si>
  <si>
    <t>G.FLAT NS</t>
  </si>
  <si>
    <t>NERO/FLAME RED/FLAME RED</t>
  </si>
  <si>
    <t>H21*W26*D13</t>
  </si>
  <si>
    <t>TOTE S BEACH</t>
  </si>
  <si>
    <t>NERO+CRYSTAL/PLD</t>
  </si>
  <si>
    <t>H10*W19*D3.5</t>
  </si>
  <si>
    <t>22D150</t>
  </si>
  <si>
    <t>H7.5*W11*D2.5</t>
  </si>
  <si>
    <t>22D198</t>
  </si>
  <si>
    <t>H10.5*W12*D3.5</t>
  </si>
  <si>
    <t>22C877</t>
  </si>
  <si>
    <t>H8.5*W10*D2.5</t>
  </si>
  <si>
    <t>CRUSH FL CO CARD H</t>
  </si>
  <si>
    <t>210J1</t>
  </si>
  <si>
    <t>H8.5*W13.5*D1</t>
  </si>
  <si>
    <t>CRUSH L COI CAR HOLD</t>
  </si>
  <si>
    <t>MON FLAP CO CA HOL</t>
  </si>
  <si>
    <t>2AAXB</t>
  </si>
  <si>
    <t>H7.5*W11*D1.5</t>
  </si>
  <si>
    <t>MONACO FLA CA HOL</t>
  </si>
  <si>
    <t>H19*W25*D8</t>
  </si>
  <si>
    <t>NAVY CABAS XS AJ</t>
  </si>
  <si>
    <t>NATURAL/ BLACK</t>
  </si>
  <si>
    <t>2HH3N</t>
  </si>
  <si>
    <t>BLACK/ BLACK</t>
  </si>
  <si>
    <t>2AAV4</t>
  </si>
  <si>
    <t>H24*W29*D17.5</t>
  </si>
  <si>
    <t>NAVY CABAS S</t>
  </si>
  <si>
    <t>H18*W12*D4.5</t>
  </si>
  <si>
    <t>SHOPPING PHONE HOLD</t>
  </si>
  <si>
    <t>BALENCIAGA GREY</t>
  </si>
  <si>
    <t>0AI2N</t>
  </si>
  <si>
    <t>H9*W10*D2.5</t>
  </si>
  <si>
    <t>CASH FLAP CO&amp;CA HOLD</t>
  </si>
  <si>
    <t>2AAXQ</t>
  </si>
  <si>
    <t>H7*W13*D1</t>
  </si>
  <si>
    <t>CASH CA CASE ON KEYR</t>
  </si>
  <si>
    <t>BLACK/L WHITE</t>
  </si>
  <si>
    <t>1IZI3</t>
  </si>
  <si>
    <t>H8.5*W13.5*D0.5</t>
  </si>
  <si>
    <t>CASH L CO &amp; CA H ENL</t>
  </si>
  <si>
    <t>1IZIM</t>
  </si>
  <si>
    <t>CASH LONG CO CA HO</t>
  </si>
  <si>
    <t>POWDER PINK/L WHITE</t>
  </si>
  <si>
    <t>H9*W11*D2</t>
  </si>
  <si>
    <t>ENVELOPE COIN PURSE</t>
  </si>
  <si>
    <t>BLACK/DARK GREY</t>
  </si>
  <si>
    <t>2AABY</t>
  </si>
  <si>
    <t>H11*W12*D3.5</t>
  </si>
  <si>
    <t>ENV COMPACT WALL FL</t>
  </si>
  <si>
    <t>ASH BLUE/NACRE</t>
  </si>
  <si>
    <t>2AABX</t>
  </si>
  <si>
    <t>H13*W18.5*D8.5</t>
  </si>
  <si>
    <t>CHS18WS975330</t>
  </si>
  <si>
    <t>CHP330</t>
  </si>
  <si>
    <t>CHS22USB62B04</t>
  </si>
  <si>
    <t>CARAMELLO</t>
  </si>
  <si>
    <t>CHSS22UB04</t>
  </si>
  <si>
    <t>H18*W14*D10.5</t>
  </si>
  <si>
    <t>CHS22USB68B04</t>
  </si>
  <si>
    <t>CHS21WSB39388</t>
  </si>
  <si>
    <t>CHP388</t>
  </si>
  <si>
    <t>H34*W30*D17.5</t>
  </si>
  <si>
    <t>CHS22WS840C25</t>
  </si>
  <si>
    <t>MINIMAL GREY</t>
  </si>
  <si>
    <t>CHSS22WC25</t>
  </si>
  <si>
    <t>H20*W15.5*D15.5</t>
  </si>
  <si>
    <t>CHS23ASC13D38</t>
  </si>
  <si>
    <t>24H</t>
  </si>
  <si>
    <t>CEMENT BEIGE</t>
  </si>
  <si>
    <t>CHSS23AD38</t>
  </si>
  <si>
    <t>H9*W14*D2</t>
  </si>
  <si>
    <t>CHS17WP781349</t>
  </si>
  <si>
    <t>CHP349</t>
  </si>
  <si>
    <t>6I3</t>
  </si>
  <si>
    <t>COFFEE PINK</t>
  </si>
  <si>
    <t>CHS17AS901305</t>
  </si>
  <si>
    <t>CHP305</t>
  </si>
  <si>
    <t>H8.5*W11.5*D2.5</t>
  </si>
  <si>
    <t>CHS19UP866305</t>
  </si>
  <si>
    <t>画像</t>
    <rPh sb="0" eb="2">
      <t>ガゾウ</t>
    </rPh>
    <phoneticPr fontId="1"/>
  </si>
  <si>
    <t>BRAND MIX - IN STOCK</t>
    <phoneticPr fontId="1"/>
  </si>
  <si>
    <r>
      <rPr>
        <b/>
        <sz val="12"/>
        <color rgb="FF000000"/>
        <rFont val="游ゴシック"/>
        <family val="3"/>
        <charset val="128"/>
      </rPr>
      <t>【条件】</t>
    </r>
  </si>
  <si>
    <r>
      <rPr>
        <b/>
        <sz val="12"/>
        <color rgb="FF000000"/>
        <rFont val="游ゴシック"/>
        <family val="3"/>
        <charset val="128"/>
      </rPr>
      <t>■締切：</t>
    </r>
    <r>
      <rPr>
        <b/>
        <sz val="12"/>
        <color rgb="FF000000"/>
        <rFont val="Calibri"/>
        <family val="2"/>
      </rPr>
      <t>25/01/17 17:00</t>
    </r>
    <phoneticPr fontId="1"/>
  </si>
  <si>
    <r>
      <rPr>
        <b/>
        <sz val="12"/>
        <color rgb="FF000000"/>
        <rFont val="游ゴシック"/>
        <family val="3"/>
        <charset val="128"/>
      </rPr>
      <t>■デリバリー：</t>
    </r>
    <r>
      <rPr>
        <b/>
        <sz val="12"/>
        <color rgb="FF000000"/>
        <rFont val="Calibri"/>
        <family val="2"/>
      </rPr>
      <t>2-4</t>
    </r>
    <r>
      <rPr>
        <b/>
        <sz val="12"/>
        <color rgb="FF000000"/>
        <rFont val="游ゴシック"/>
        <family val="3"/>
        <charset val="128"/>
      </rPr>
      <t>日</t>
    </r>
    <rPh sb="10" eb="11">
      <t>ヒ</t>
    </rPh>
    <phoneticPr fontId="1"/>
  </si>
  <si>
    <r>
      <rPr>
        <b/>
        <sz val="12"/>
        <color rgb="FF000000"/>
        <rFont val="游ゴシック"/>
        <family val="3"/>
        <charset val="128"/>
      </rPr>
      <t>■発注後のキャンセルは出来ません</t>
    </r>
  </si>
  <si>
    <r>
      <rPr>
        <b/>
        <sz val="12"/>
        <color rgb="FF000000"/>
        <rFont val="游ゴシック"/>
        <family val="3"/>
        <charset val="128"/>
      </rPr>
      <t>■在庫数は常時変動します。</t>
    </r>
  </si>
  <si>
    <r>
      <rPr>
        <b/>
        <sz val="12"/>
        <color rgb="FF000000"/>
        <rFont val="游ゴシック"/>
        <family val="3"/>
        <charset val="128"/>
      </rPr>
      <t>ヴァレクストラ</t>
    </r>
    <r>
      <rPr>
        <b/>
        <sz val="12"/>
        <color rgb="FF000000"/>
        <rFont val="Calibri"/>
        <family val="2"/>
      </rPr>
      <t xml:space="preserve"> WBBX0037028LRL99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WT WW</t>
    </r>
  </si>
  <si>
    <r>
      <rPr>
        <b/>
        <sz val="12"/>
        <color rgb="FF000000"/>
        <rFont val="游ゴシック"/>
        <family val="3"/>
        <charset val="128"/>
      </rPr>
      <t>ヴァレクストラ</t>
    </r>
    <r>
      <rPr>
        <b/>
        <sz val="12"/>
        <color rgb="FF000000"/>
        <rFont val="Calibri"/>
        <family val="2"/>
      </rPr>
      <t xml:space="preserve"> WBBX0037028LRL99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 NN</t>
    </r>
  </si>
  <si>
    <r>
      <rPr>
        <b/>
        <sz val="12"/>
        <color rgb="FF000000"/>
        <rFont val="游ゴシック"/>
        <family val="3"/>
        <charset val="128"/>
      </rPr>
      <t>ヴァレクストラ</t>
    </r>
    <r>
      <rPr>
        <b/>
        <sz val="12"/>
        <color rgb="FF000000"/>
        <rFont val="Calibri"/>
        <family val="2"/>
      </rPr>
      <t xml:space="preserve"> SGSR0076028LRDKH99 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 xml:space="preserve"> BE MO</t>
    </r>
  </si>
  <si>
    <r>
      <rPr>
        <b/>
        <sz val="12"/>
        <color rgb="FF000000"/>
        <rFont val="游ゴシック"/>
        <family val="3"/>
        <charset val="128"/>
      </rPr>
      <t>ヴァレクストラ</t>
    </r>
    <r>
      <rPr>
        <b/>
        <sz val="12"/>
        <color rgb="FF000000"/>
        <rFont val="Calibri"/>
        <family val="2"/>
      </rPr>
      <t xml:space="preserve"> SGSR0076028LRDKH99 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 xml:space="preserve"> SMBL BP</t>
    </r>
  </si>
  <si>
    <r>
      <rPr>
        <b/>
        <sz val="12"/>
        <color rgb="FF000000"/>
        <rFont val="游ゴシック"/>
        <family val="3"/>
        <charset val="128"/>
      </rPr>
      <t>ヴァレクストラ</t>
    </r>
    <r>
      <rPr>
        <b/>
        <sz val="12"/>
        <color rgb="FF000000"/>
        <rFont val="Calibri"/>
        <family val="2"/>
      </rPr>
      <t xml:space="preserve"> WBSF0090028LOCTF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BL BNE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</si>
  <si>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8070195 MS BATEMAN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D.GY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</si>
  <si>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8070199 MS CAVENDISH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D.GY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</si>
  <si>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8070201 MS CC BILL COIN 2</t>
    </r>
    <r>
      <rPr>
        <b/>
        <sz val="12"/>
        <color rgb="FF000000"/>
        <rFont val="游ゴシック"/>
        <family val="3"/>
        <charset val="128"/>
      </rPr>
      <t>つ折小銭</t>
    </r>
    <r>
      <rPr>
        <b/>
        <sz val="12"/>
        <color rgb="FF000000"/>
        <rFont val="Calibri"/>
        <family val="2"/>
      </rPr>
      <t xml:space="preserve"> D.GY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</si>
  <si>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8070202 MS CHASE BRT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D.GY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</si>
  <si>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8070204 MS FLINT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D.GY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</si>
  <si>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8065163 MS BATEMAN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BR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</si>
  <si>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8069815 MS CC BILL COIN 2</t>
    </r>
    <r>
      <rPr>
        <b/>
        <sz val="12"/>
        <color rgb="FF000000"/>
        <rFont val="游ゴシック"/>
        <family val="3"/>
        <charset val="128"/>
      </rPr>
      <t>つ折小銭</t>
    </r>
    <r>
      <rPr>
        <b/>
        <sz val="12"/>
        <color rgb="FF000000"/>
        <rFont val="Calibri"/>
        <family val="2"/>
      </rPr>
      <t xml:space="preserve"> BE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</si>
  <si>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8063495 ML JETT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</si>
  <si>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8063497 ML ARTIE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</si>
  <si>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8070420 LS KELBROOK </t>
    </r>
    <r>
      <rPr>
        <b/>
        <sz val="12"/>
        <color rgb="FF000000"/>
        <rFont val="游ゴシック"/>
        <family val="3"/>
        <charset val="128"/>
      </rPr>
      <t>コインケース</t>
    </r>
    <r>
      <rPr>
        <b/>
        <sz val="12"/>
        <color rgb="FF000000"/>
        <rFont val="Calibri"/>
        <family val="2"/>
      </rPr>
      <t xml:space="preserve"> BE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</si>
  <si>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8072669 LS LANCASTER 3</t>
    </r>
    <r>
      <rPr>
        <b/>
        <sz val="12"/>
        <color rgb="FF000000"/>
        <rFont val="游ゴシック"/>
        <family val="3"/>
        <charset val="128"/>
      </rPr>
      <t>つ折小銭</t>
    </r>
    <r>
      <rPr>
        <b/>
        <sz val="12"/>
        <color rgb="FF000000"/>
        <rFont val="Calibri"/>
        <family val="2"/>
      </rPr>
      <t xml:space="preserve"> BR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</si>
  <si>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8062693 LS KELBROOK </t>
    </r>
    <r>
      <rPr>
        <b/>
        <sz val="12"/>
        <color rgb="FF000000"/>
        <rFont val="游ゴシック"/>
        <family val="3"/>
        <charset val="128"/>
      </rPr>
      <t>コインケース</t>
    </r>
    <r>
      <rPr>
        <b/>
        <sz val="12"/>
        <color rgb="FF000000"/>
        <rFont val="Calibri"/>
        <family val="2"/>
      </rPr>
      <t xml:space="preserve"> BR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</si>
  <si>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8066057 LS COMPACT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BE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</si>
  <si>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8081669 LS ROCKING COMPACT 3</t>
    </r>
    <r>
      <rPr>
        <b/>
        <sz val="12"/>
        <color rgb="FF000000"/>
        <rFont val="游ゴシック"/>
        <family val="3"/>
        <charset val="128"/>
      </rPr>
      <t>つ折小銭</t>
    </r>
    <r>
      <rPr>
        <b/>
        <sz val="12"/>
        <color rgb="FF000000"/>
        <rFont val="Calibri"/>
        <family val="2"/>
      </rPr>
      <t>BK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</si>
  <si>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8082264 LS ROCKING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D.GR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</si>
  <si>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8063120 LL SM LONDON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BE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</si>
  <si>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8044138 LL SM POCKET DTL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NT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</si>
  <si>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8080737 MS ZIP WALLET MD 2</t>
    </r>
    <r>
      <rPr>
        <b/>
        <sz val="12"/>
        <color rgb="FF000000"/>
        <rFont val="游ゴシック"/>
        <family val="3"/>
        <charset val="128"/>
      </rPr>
      <t>つ折小銭</t>
    </r>
    <r>
      <rPr>
        <b/>
        <sz val="12"/>
        <color rgb="FF000000"/>
        <rFont val="Calibri"/>
        <family val="2"/>
      </rPr>
      <t xml:space="preserve"> DGR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</si>
  <si>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8083404 MS ZIP WALLET MD 2</t>
    </r>
    <r>
      <rPr>
        <b/>
        <sz val="12"/>
        <color rgb="FF000000"/>
        <rFont val="游ゴシック"/>
        <family val="3"/>
        <charset val="128"/>
      </rPr>
      <t>つ折小銭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</si>
  <si>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サンローラン</t>
    </r>
    <r>
      <rPr>
        <b/>
        <sz val="12"/>
        <color rgb="FF000000"/>
        <rFont val="Calibri"/>
        <family val="2"/>
      </rPr>
      <t xml:space="preserve"> 676657 B680N 1000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</si>
  <si>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サンローラン</t>
    </r>
    <r>
      <rPr>
        <b/>
        <sz val="12"/>
        <color rgb="FF000000"/>
        <rFont val="Calibri"/>
        <family val="2"/>
      </rPr>
      <t xml:space="preserve"> 509415 FAAVR 1070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</si>
  <si>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サンローラン</t>
    </r>
    <r>
      <rPr>
        <b/>
        <sz val="12"/>
        <color rgb="FF000000"/>
        <rFont val="Calibri"/>
        <family val="2"/>
      </rPr>
      <t xml:space="preserve"> 623698 HO27Z 1054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</si>
  <si>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サンローラン</t>
    </r>
    <r>
      <rPr>
        <b/>
        <sz val="12"/>
        <color rgb="FF000000"/>
        <rFont val="Calibri"/>
        <family val="2"/>
      </rPr>
      <t xml:space="preserve"> 414404 BOW01 1000 </t>
    </r>
    <r>
      <rPr>
        <b/>
        <sz val="12"/>
        <color rgb="FF000000"/>
        <rFont val="游ゴシック"/>
        <family val="3"/>
        <charset val="128"/>
      </rPr>
      <t>メイシイレ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</si>
  <si>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サンローラン</t>
    </r>
    <r>
      <rPr>
        <b/>
        <sz val="12"/>
        <color rgb="FF000000"/>
        <rFont val="Calibri"/>
        <family val="2"/>
      </rPr>
      <t xml:space="preserve"> 535411 0SX0E 1000 </t>
    </r>
    <r>
      <rPr>
        <b/>
        <sz val="12"/>
        <color rgb="FF000000"/>
        <rFont val="游ゴシック"/>
        <family val="3"/>
        <charset val="128"/>
      </rPr>
      <t>小銭入れ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</si>
  <si>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サンローラン</t>
    </r>
    <r>
      <rPr>
        <b/>
        <sz val="12"/>
        <color rgb="FF000000"/>
        <rFont val="Calibri"/>
        <family val="2"/>
      </rPr>
      <t xml:space="preserve"> 575726 0SX0E 1000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</si>
  <si>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SB1WC0009 P6436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>BEWT HA193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</si>
  <si>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SB1WC0009 P6436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>BEWT HA192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</si>
  <si>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S56WG0081 P4455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>BKT8013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</si>
  <si>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>S56WG0081 P4455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>LGY H9677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</si>
  <si>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S56WG0082 P4455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</si>
  <si>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>S56WG0082 P4455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>LGY H9677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</si>
  <si>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SA1VX0008 P4745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BK 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</si>
  <si>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SB1WG0018P4348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>BK 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</si>
  <si>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SB1WG0022 P5348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>BKT8013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</si>
  <si>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SB2WA0003 P1511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 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</si>
  <si>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SA3UI0012 P4806 3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BKT8013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</si>
  <si>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SB3WG0025 P4455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 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</si>
  <si>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S56WA0014 P4300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 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</si>
  <si>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S56WF0161 P4300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 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</si>
  <si>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>S61WG0035 P4348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>LGY H9677</t>
    </r>
  </si>
  <si>
    <r>
      <t>H14/21*W(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)18/(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)15*D12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</si>
  <si>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SA1VX0003 P4806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BK 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</si>
  <si>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SB1WC0010 P6436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>BK HA193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</si>
  <si>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SB1WC0010 P6436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>BEWT HA192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</si>
  <si>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SA3UI0017 P4745 3</t>
    </r>
    <r>
      <rPr>
        <b/>
        <sz val="12"/>
        <color rgb="FF000000"/>
        <rFont val="游ゴシック"/>
        <family val="3"/>
        <charset val="128"/>
      </rPr>
      <t>つ折小銭</t>
    </r>
    <r>
      <rPr>
        <b/>
        <sz val="12"/>
        <color rgb="FF000000"/>
        <rFont val="Calibri"/>
        <family val="2"/>
      </rPr>
      <t xml:space="preserve"> GY T2003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</si>
  <si>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S56WG0081 P4455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BE T2070</t>
    </r>
  </si>
  <si>
    <r>
      <t xml:space="preserve">MM6 S54WD0039 P4313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</si>
  <si>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t xml:space="preserve">MM6 S54WD0043 P4313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</si>
  <si>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t xml:space="preserve">MM6 S54WD0043 P5691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</si>
  <si>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t xml:space="preserve">MM6 SB6WD0013 P5691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</si>
  <si>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t xml:space="preserve">MM6 SA6UI0015 P6445 T8013 </t>
    </r>
    <r>
      <rPr>
        <b/>
        <sz val="12"/>
        <color rgb="FF000000"/>
        <rFont val="游ゴシック"/>
        <family val="3"/>
        <charset val="128"/>
      </rPr>
      <t>小銭入れ</t>
    </r>
    <r>
      <rPr>
        <b/>
        <sz val="12"/>
        <color rgb="FF000000"/>
        <rFont val="Calibri"/>
        <family val="2"/>
      </rPr>
      <t xml:space="preserve"> BK</t>
    </r>
  </si>
  <si>
    <r>
      <t xml:space="preserve">MM6 SA6UI0016 P6445 T8013 </t>
    </r>
    <r>
      <rPr>
        <b/>
        <sz val="12"/>
        <color rgb="FF000000"/>
        <rFont val="游ゴシック"/>
        <family val="3"/>
        <charset val="128"/>
      </rPr>
      <t>小銭入れ</t>
    </r>
    <r>
      <rPr>
        <b/>
        <sz val="12"/>
        <color rgb="FF000000"/>
        <rFont val="Calibri"/>
        <family val="2"/>
      </rPr>
      <t xml:space="preserve"> BK</t>
    </r>
  </si>
  <si>
    <r>
      <t xml:space="preserve">MM6 S54WD0043 P6444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</si>
  <si>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t>H26*W(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)29/(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)34*D2</t>
    </r>
  </si>
  <si>
    <r>
      <t xml:space="preserve">MM6 S54WD0039 P7177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</si>
  <si>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t xml:space="preserve">MM6 S54WD0043 P7177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</si>
  <si>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t xml:space="preserve">MM6 SB6WD0026 P7177 T8013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</t>
    </r>
  </si>
  <si>
    <r>
      <t xml:space="preserve">MM6 S54WD0039 P7184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</si>
  <si>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t xml:space="preserve">MM6 S54WD0043 P7184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</si>
  <si>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ジルサンダー</t>
    </r>
    <r>
      <rPr>
        <b/>
        <sz val="12"/>
        <color rgb="FF000000"/>
        <rFont val="Calibri"/>
        <family val="2"/>
      </rPr>
      <t xml:space="preserve"> J07WG0027 DUMPLING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IV 106</t>
    </r>
  </si>
  <si>
    <r>
      <rPr>
        <b/>
        <sz val="12"/>
        <color rgb="FF000000"/>
        <rFont val="游ゴシック"/>
        <family val="3"/>
        <charset val="128"/>
      </rPr>
      <t>ジルサンダー</t>
    </r>
    <r>
      <rPr>
        <b/>
        <sz val="12"/>
        <color rgb="FF000000"/>
        <rFont val="Calibri"/>
        <family val="2"/>
      </rPr>
      <t xml:space="preserve"> J07VL0002 TANGLE </t>
    </r>
    <r>
      <rPr>
        <b/>
        <sz val="12"/>
        <color rgb="FF000000"/>
        <rFont val="游ゴシック"/>
        <family val="3"/>
        <charset val="128"/>
      </rPr>
      <t>フォンケース</t>
    </r>
    <r>
      <rPr>
        <b/>
        <sz val="12"/>
        <color rgb="FF000000"/>
        <rFont val="Calibri"/>
        <family val="2"/>
      </rPr>
      <t xml:space="preserve"> BK 001</t>
    </r>
  </si>
  <si>
    <r>
      <rPr>
        <b/>
        <sz val="12"/>
        <color rgb="FF000000"/>
        <rFont val="游ゴシック"/>
        <family val="3"/>
        <charset val="128"/>
      </rPr>
      <t>ジルサンダー</t>
    </r>
    <r>
      <rPr>
        <b/>
        <sz val="12"/>
        <color rgb="FF000000"/>
        <rFont val="Calibri"/>
        <family val="2"/>
      </rPr>
      <t xml:space="preserve"> J07UI0009 BABYWALLET 3</t>
    </r>
    <r>
      <rPr>
        <b/>
        <sz val="12"/>
        <color rgb="FF000000"/>
        <rFont val="游ゴシック"/>
        <family val="3"/>
        <charset val="128"/>
      </rPr>
      <t>ツオリ小銭</t>
    </r>
    <r>
      <rPr>
        <b/>
        <sz val="12"/>
        <color rgb="FF000000"/>
        <rFont val="Calibri"/>
        <family val="2"/>
      </rPr>
      <t>LPK679</t>
    </r>
  </si>
  <si>
    <r>
      <rPr>
        <b/>
        <sz val="12"/>
        <color rgb="FF000000"/>
        <rFont val="游ゴシック"/>
        <family val="3"/>
        <charset val="128"/>
      </rPr>
      <t>ジルサンダー</t>
    </r>
    <r>
      <rPr>
        <b/>
        <sz val="12"/>
        <color rgb="FF000000"/>
        <rFont val="Calibri"/>
        <family val="2"/>
      </rPr>
      <t xml:space="preserve"> J07UI0011 TINYWALLET 3</t>
    </r>
    <r>
      <rPr>
        <b/>
        <sz val="12"/>
        <color rgb="FF000000"/>
        <rFont val="游ゴシック"/>
        <family val="3"/>
        <charset val="128"/>
      </rPr>
      <t>ツ折小銭</t>
    </r>
    <r>
      <rPr>
        <b/>
        <sz val="12"/>
        <color rgb="FF000000"/>
        <rFont val="Calibri"/>
        <family val="2"/>
      </rPr>
      <t xml:space="preserve"> LPK679</t>
    </r>
  </si>
  <si>
    <r>
      <t>H7*</t>
    </r>
    <r>
      <rPr>
        <b/>
        <sz val="12"/>
        <color rgb="FF000000"/>
        <rFont val="游ゴシック"/>
        <family val="3"/>
        <charset val="128"/>
      </rPr>
      <t>Ｗ</t>
    </r>
    <r>
      <rPr>
        <b/>
        <sz val="12"/>
        <color rgb="FF000000"/>
        <rFont val="Calibri"/>
        <family val="2"/>
      </rPr>
      <t>9.5*</t>
    </r>
    <r>
      <rPr>
        <b/>
        <sz val="12"/>
        <color rgb="FF000000"/>
        <rFont val="游ゴシック"/>
        <family val="3"/>
        <charset val="128"/>
      </rPr>
      <t>Ｄ</t>
    </r>
    <r>
      <rPr>
        <b/>
        <sz val="12"/>
        <color rgb="FF000000"/>
        <rFont val="Calibri"/>
        <family val="2"/>
      </rPr>
      <t>3.5</t>
    </r>
  </si>
  <si>
    <r>
      <rPr>
        <b/>
        <sz val="12"/>
        <color rgb="FF000000"/>
        <rFont val="游ゴシック"/>
        <family val="3"/>
        <charset val="128"/>
      </rPr>
      <t>ジルサンダー</t>
    </r>
    <r>
      <rPr>
        <b/>
        <sz val="12"/>
        <color rgb="FF000000"/>
        <rFont val="Calibri"/>
        <family val="2"/>
      </rPr>
      <t xml:space="preserve"> J07UI0012 FOLDED CARD </t>
    </r>
    <r>
      <rPr>
        <b/>
        <sz val="12"/>
        <color rgb="FF000000"/>
        <rFont val="游ゴシック"/>
        <family val="3"/>
        <charset val="128"/>
      </rPr>
      <t>名刺入れ</t>
    </r>
    <r>
      <rPr>
        <b/>
        <sz val="12"/>
        <color rgb="FF000000"/>
        <rFont val="Calibri"/>
        <family val="2"/>
      </rPr>
      <t xml:space="preserve"> LPK679</t>
    </r>
  </si>
  <si>
    <r>
      <rPr>
        <b/>
        <sz val="12"/>
        <color rgb="FF000000"/>
        <rFont val="游ゴシック"/>
        <family val="3"/>
        <charset val="128"/>
      </rPr>
      <t>ジルサンダー</t>
    </r>
    <r>
      <rPr>
        <b/>
        <sz val="12"/>
        <color rgb="FF000000"/>
        <rFont val="Calibri"/>
        <family val="2"/>
      </rPr>
      <t xml:space="preserve"> J07UI0014 GOJI PURSE MD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BK001</t>
    </r>
  </si>
  <si>
    <r>
      <rPr>
        <b/>
        <sz val="12"/>
        <color rgb="FF000000"/>
        <rFont val="游ゴシック"/>
        <family val="3"/>
        <charset val="128"/>
      </rPr>
      <t>ジルサンダー</t>
    </r>
    <r>
      <rPr>
        <b/>
        <sz val="12"/>
        <color rgb="FF000000"/>
        <rFont val="Calibri"/>
        <family val="2"/>
      </rPr>
      <t xml:space="preserve"> J07UI0014 GOJI PURSE MD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IV106</t>
    </r>
  </si>
  <si>
    <r>
      <rPr>
        <b/>
        <sz val="12"/>
        <color rgb="FF000000"/>
        <rFont val="游ゴシック"/>
        <family val="3"/>
        <charset val="128"/>
      </rPr>
      <t>ロエベ</t>
    </r>
    <r>
      <rPr>
        <b/>
        <sz val="12"/>
        <color rgb="FF000000"/>
        <rFont val="Calibri"/>
        <family val="2"/>
      </rPr>
      <t xml:space="preserve"> A510P60X44 PUZZLE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BEWT 8487</t>
    </r>
  </si>
  <si>
    <r>
      <rPr>
        <b/>
        <sz val="12"/>
        <color rgb="FF000000"/>
        <rFont val="游ゴシック"/>
        <family val="3"/>
        <charset val="128"/>
      </rPr>
      <t>ロエベ</t>
    </r>
    <r>
      <rPr>
        <b/>
        <sz val="12"/>
        <color rgb="FF000000"/>
        <rFont val="Calibri"/>
        <family val="2"/>
      </rPr>
      <t xml:space="preserve"> A510P88X30 PUZZLE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BEWT 8487</t>
    </r>
  </si>
  <si>
    <r>
      <rPr>
        <b/>
        <sz val="12"/>
        <color rgb="FF000000"/>
        <rFont val="游ゴシック"/>
        <family val="3"/>
        <charset val="128"/>
      </rPr>
      <t>トリーバーチ</t>
    </r>
    <r>
      <rPr>
        <b/>
        <sz val="12"/>
        <color rgb="FF000000"/>
        <rFont val="Calibri"/>
        <family val="2"/>
      </rPr>
      <t xml:space="preserve"> 81932 PERRY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CAM 905</t>
    </r>
  </si>
  <si>
    <r>
      <t>H30*W(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)43/(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)37*D14</t>
    </r>
  </si>
  <si>
    <r>
      <rPr>
        <b/>
        <sz val="12"/>
        <color rgb="FF000000"/>
        <rFont val="游ゴシック"/>
        <family val="3"/>
        <charset val="128"/>
      </rPr>
      <t>トリーバーチ</t>
    </r>
    <r>
      <rPr>
        <b/>
        <sz val="12"/>
        <color rgb="FF000000"/>
        <rFont val="Calibri"/>
        <family val="2"/>
      </rPr>
      <t xml:space="preserve"> 81932 PERRY 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BK/RED 288</t>
    </r>
  </si>
  <si>
    <r>
      <t xml:space="preserve">MCM MXLAAVI01 </t>
    </r>
    <r>
      <rPr>
        <b/>
        <sz val="12"/>
        <color rgb="FF000000"/>
        <rFont val="游ゴシック"/>
        <family val="3"/>
        <charset val="128"/>
      </rPr>
      <t>ラウンドナガザイフ</t>
    </r>
    <r>
      <rPr>
        <b/>
        <sz val="12"/>
        <color rgb="FF000000"/>
        <rFont val="Calibri"/>
        <family val="2"/>
      </rPr>
      <t xml:space="preserve"> CAM CO001</t>
    </r>
  </si>
  <si>
    <r>
      <t>MCM MXSAAVI01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BK BK001</t>
    </r>
  </si>
  <si>
    <r>
      <t>MCM MXSAAVI01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CAM CO001</t>
    </r>
  </si>
  <si>
    <r>
      <t>MCM MYSDATA02 AREN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BLACK</t>
    </r>
  </si>
  <si>
    <r>
      <t>MCM MYSDSTA02 AREN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BOMBAY BR</t>
    </r>
  </si>
  <si>
    <r>
      <t>MCM MYSDATA03 AREN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IRISH CREAM</t>
    </r>
  </si>
  <si>
    <r>
      <t>MCM MYLDATA04 AREN L</t>
    </r>
    <r>
      <rPr>
        <b/>
        <sz val="12"/>
        <color rgb="FF000000"/>
        <rFont val="游ゴシック"/>
        <family val="3"/>
        <charset val="128"/>
      </rPr>
      <t>字ファスナー長財布</t>
    </r>
    <r>
      <rPr>
        <b/>
        <sz val="12"/>
        <color rgb="FF000000"/>
        <rFont val="Calibri"/>
        <family val="2"/>
      </rPr>
      <t xml:space="preserve"> PUR UQ001</t>
    </r>
  </si>
  <si>
    <r>
      <t xml:space="preserve">MCM MXZDATA09 AREN </t>
    </r>
    <r>
      <rPr>
        <b/>
        <sz val="12"/>
        <color rgb="FF000000"/>
        <rFont val="游ゴシック"/>
        <family val="3"/>
        <charset val="128"/>
      </rPr>
      <t>チャーム</t>
    </r>
    <r>
      <rPr>
        <b/>
        <sz val="12"/>
        <color rgb="FF000000"/>
        <rFont val="Calibri"/>
        <family val="2"/>
      </rPr>
      <t xml:space="preserve"> BK BK001</t>
    </r>
  </si>
  <si>
    <r>
      <rPr>
        <b/>
        <sz val="12"/>
        <color rgb="FF000000"/>
        <rFont val="游ゴシック"/>
        <family val="3"/>
        <charset val="128"/>
      </rPr>
      <t>全長</t>
    </r>
    <r>
      <rPr>
        <b/>
        <sz val="12"/>
        <color rgb="FF000000"/>
        <rFont val="Calibri"/>
        <family val="2"/>
      </rPr>
      <t>15</t>
    </r>
  </si>
  <si>
    <r>
      <t xml:space="preserve">MCM MXZDATA09 AREN </t>
    </r>
    <r>
      <rPr>
        <b/>
        <sz val="12"/>
        <color rgb="FF000000"/>
        <rFont val="游ゴシック"/>
        <family val="3"/>
        <charset val="128"/>
      </rPr>
      <t>チャーム</t>
    </r>
    <r>
      <rPr>
        <b/>
        <sz val="12"/>
        <color rgb="FF000000"/>
        <rFont val="Calibri"/>
        <family val="2"/>
      </rPr>
      <t xml:space="preserve"> D.PK QR001</t>
    </r>
  </si>
  <si>
    <r>
      <t xml:space="preserve">MCM MWHDATA01 AREN </t>
    </r>
    <r>
      <rPr>
        <b/>
        <sz val="12"/>
        <color rgb="FF000000"/>
        <rFont val="游ゴシック"/>
        <family val="3"/>
        <charset val="128"/>
      </rPr>
      <t>ホーボー</t>
    </r>
    <r>
      <rPr>
        <b/>
        <sz val="12"/>
        <color rgb="FF000000"/>
        <rFont val="Calibri"/>
        <family val="2"/>
      </rPr>
      <t xml:space="preserve"> BK BK001</t>
    </r>
  </si>
  <si>
    <r>
      <t>H14*W(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)23*D9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</si>
  <si>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 SHMP0050Y0 LV639 Z2P70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WT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</si>
  <si>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 SHMP0050U0 LV639 00W23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IV 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</si>
  <si>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 PFMOT05U07 LV520 Z683R </t>
    </r>
    <r>
      <rPr>
        <b/>
        <sz val="12"/>
        <color rgb="FF000000"/>
        <rFont val="游ゴシック"/>
        <family val="3"/>
        <charset val="128"/>
      </rPr>
      <t>名刺入れ</t>
    </r>
    <r>
      <rPr>
        <b/>
        <sz val="12"/>
        <color rgb="FF000000"/>
        <rFont val="Calibri"/>
        <family val="2"/>
      </rPr>
      <t xml:space="preserve"> D.OR 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</si>
  <si>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 PFMO0074U0 P2644 ZO611 </t>
    </r>
    <r>
      <rPr>
        <b/>
        <sz val="12"/>
        <color rgb="FF000000"/>
        <rFont val="游ゴシック"/>
        <family val="3"/>
        <charset val="128"/>
      </rPr>
      <t>名刺入れ</t>
    </r>
    <r>
      <rPr>
        <b/>
        <sz val="12"/>
        <color rgb="FF000000"/>
        <rFont val="Calibri"/>
        <family val="2"/>
      </rPr>
      <t xml:space="preserve"> GR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</si>
  <si>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 SHMP0018U8 LM071 00W78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BR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</si>
  <si>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 BMMP0131U4 P6484 00B80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BK/BL 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</si>
  <si>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 TEMI0004A4 P5769 ZO599 </t>
    </r>
    <r>
      <rPr>
        <b/>
        <sz val="12"/>
        <color rgb="FF000000"/>
        <rFont val="游ゴシック"/>
        <family val="3"/>
        <charset val="128"/>
      </rPr>
      <t>フォンケース</t>
    </r>
    <r>
      <rPr>
        <b/>
        <sz val="12"/>
        <color rgb="FF000000"/>
        <rFont val="Calibri"/>
        <family val="2"/>
      </rPr>
      <t xml:space="preserve"> PK/SI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</si>
  <si>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 PFMI0007U2 P5769 01N99  3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</si>
  <si>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 PFMI0007U2 P5769 00N42  3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SI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</si>
  <si>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 BMMP0097U2 P6457 ZO706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BE </t>
    </r>
  </si>
  <si>
    <r>
      <t>H21*W(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)37/(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)23*D20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</si>
  <si>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KIDS M00178 M00IW 0M340 </t>
    </r>
    <r>
      <rPr>
        <b/>
        <sz val="12"/>
        <color rgb="FF000000"/>
        <rFont val="游ゴシック"/>
        <family val="3"/>
        <charset val="128"/>
      </rPr>
      <t>バスケットバッグ</t>
    </r>
    <r>
      <rPr>
        <b/>
        <sz val="12"/>
        <color rgb="FF000000"/>
        <rFont val="Calibri"/>
        <family val="2"/>
      </rPr>
      <t>MULTI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</si>
  <si>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KIDS M00178 M00IW 0M845 </t>
    </r>
    <r>
      <rPr>
        <b/>
        <sz val="12"/>
        <color rgb="FF000000"/>
        <rFont val="游ゴシック"/>
        <family val="3"/>
        <charset val="128"/>
      </rPr>
      <t>バスケットバッグ</t>
    </r>
    <r>
      <rPr>
        <b/>
        <sz val="12"/>
        <color rgb="FF000000"/>
        <rFont val="Calibri"/>
        <family val="2"/>
      </rPr>
      <t xml:space="preserve"> BL</t>
    </r>
  </si>
  <si>
    <r>
      <rPr>
        <b/>
        <sz val="12"/>
        <color rgb="FF000000"/>
        <rFont val="游ゴシック"/>
        <family val="3"/>
        <charset val="128"/>
      </rPr>
      <t>クロエ</t>
    </r>
    <r>
      <rPr>
        <b/>
        <sz val="12"/>
        <color rgb="FF000000"/>
        <rFont val="Calibri"/>
        <family val="2"/>
      </rPr>
      <t xml:space="preserve"> CHC22AS382I26 WOODY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91J</t>
    </r>
  </si>
  <si>
    <r>
      <rPr>
        <b/>
        <sz val="12"/>
        <color rgb="FF000000"/>
        <rFont val="游ゴシック"/>
        <family val="3"/>
        <charset val="128"/>
      </rPr>
      <t>クロエ</t>
    </r>
    <r>
      <rPr>
        <b/>
        <sz val="12"/>
        <color rgb="FF000000"/>
        <rFont val="Calibri"/>
        <family val="2"/>
      </rPr>
      <t xml:space="preserve"> CHC22AS383I26 WOODY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6J5</t>
    </r>
  </si>
  <si>
    <r>
      <rPr>
        <b/>
        <sz val="12"/>
        <color rgb="FF000000"/>
        <rFont val="游ゴシック"/>
        <family val="3"/>
        <charset val="128"/>
      </rPr>
      <t>クロエ</t>
    </r>
    <r>
      <rPr>
        <b/>
        <sz val="12"/>
        <color rgb="FF000000"/>
        <rFont val="Calibri"/>
        <family val="2"/>
      </rPr>
      <t xml:space="preserve"> CHC23SS304J66 SENSE </t>
    </r>
    <r>
      <rPr>
        <b/>
        <sz val="12"/>
        <color rgb="FF000000"/>
        <rFont val="游ゴシック"/>
        <family val="3"/>
        <charset val="128"/>
      </rPr>
      <t>バケットバッグ</t>
    </r>
    <r>
      <rPr>
        <b/>
        <sz val="12"/>
        <color rgb="FF000000"/>
        <rFont val="Calibri"/>
        <family val="2"/>
      </rPr>
      <t xml:space="preserve"> BK 001</t>
    </r>
  </si>
  <si>
    <r>
      <rPr>
        <b/>
        <sz val="12"/>
        <color rgb="FF000000"/>
        <rFont val="游ゴシック"/>
        <family val="3"/>
        <charset val="128"/>
      </rPr>
      <t>クロエ</t>
    </r>
    <r>
      <rPr>
        <b/>
        <sz val="12"/>
        <color rgb="FF000000"/>
        <rFont val="Calibri"/>
        <family val="2"/>
      </rPr>
      <t xml:space="preserve"> CHC23SS304J66 SENSE </t>
    </r>
    <r>
      <rPr>
        <b/>
        <sz val="12"/>
        <color rgb="FF000000"/>
        <rFont val="游ゴシック"/>
        <family val="3"/>
        <charset val="128"/>
      </rPr>
      <t>バケットバッグ</t>
    </r>
    <r>
      <rPr>
        <b/>
        <sz val="12"/>
        <color rgb="FF000000"/>
        <rFont val="Calibri"/>
        <family val="2"/>
      </rPr>
      <t xml:space="preserve"> CA 247</t>
    </r>
  </si>
  <si>
    <r>
      <rPr>
        <b/>
        <sz val="12"/>
        <color rgb="FF000000"/>
        <rFont val="游ゴシック"/>
        <family val="3"/>
        <charset val="128"/>
      </rPr>
      <t>クロエ</t>
    </r>
    <r>
      <rPr>
        <b/>
        <sz val="12"/>
        <color rgb="FF000000"/>
        <rFont val="Calibri"/>
        <family val="2"/>
      </rPr>
      <t xml:space="preserve"> CHC23SS304J66 SENSE </t>
    </r>
    <r>
      <rPr>
        <b/>
        <sz val="12"/>
        <color rgb="FF000000"/>
        <rFont val="游ゴシック"/>
        <family val="3"/>
        <charset val="128"/>
      </rPr>
      <t>バケットバッグ</t>
    </r>
    <r>
      <rPr>
        <b/>
        <sz val="12"/>
        <color rgb="FF000000"/>
        <rFont val="Calibri"/>
        <family val="2"/>
      </rPr>
      <t xml:space="preserve"> PK 6A7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</si>
  <si>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216797 770619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</si>
  <si>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216797 771999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CAMEL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</si>
  <si>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216797 775222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BR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</si>
  <si>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216797 771984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BK/BE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</si>
  <si>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216797 772001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NV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</si>
  <si>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216797 770618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NV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</si>
  <si>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217533 770686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</si>
  <si>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217533 771985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BK/BE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</si>
  <si>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220552 770884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L.PK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</si>
  <si>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220552 770880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BK/PK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</si>
  <si>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218358 771687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</si>
  <si>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214988 765802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</si>
  <si>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22D150 683312 </t>
    </r>
    <r>
      <rPr>
        <b/>
        <sz val="12"/>
        <color rgb="FF000000"/>
        <rFont val="游ゴシック"/>
        <family val="3"/>
        <charset val="128"/>
      </rPr>
      <t>フラップナガザイフ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</si>
  <si>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22D198 683350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</si>
  <si>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22C877 673998 W</t>
    </r>
    <r>
      <rPr>
        <b/>
        <sz val="12"/>
        <color rgb="FF000000"/>
        <rFont val="游ゴシック"/>
        <family val="3"/>
        <charset val="128"/>
      </rPr>
      <t>ホック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</si>
  <si>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766461 210J1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</si>
  <si>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766465 210J1 </t>
    </r>
    <r>
      <rPr>
        <b/>
        <sz val="12"/>
        <color rgb="FF000000"/>
        <rFont val="游ゴシック"/>
        <family val="3"/>
        <charset val="128"/>
      </rPr>
      <t>フラグメントケース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</si>
  <si>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765459 2AAXB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</si>
  <si>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765631 2AAXB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</si>
  <si>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390346 2HH3N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WT 9260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</si>
  <si>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390346 2HH3N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</si>
  <si>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390346 2AAV4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</si>
  <si>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339933 2HH3N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WT 9260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</si>
  <si>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339933 2HH3N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</si>
  <si>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757773 0AI2N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GY 1160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</si>
  <si>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757773 0AI2N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</si>
  <si>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594216 2AAXQ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</si>
  <si>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594548 1IZI3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BK 1090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</si>
  <si>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637130 1IZIM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BK 1090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</si>
  <si>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637130 1IZI3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L.PK 6990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</si>
  <si>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771310 2AABY </t>
    </r>
    <r>
      <rPr>
        <b/>
        <sz val="12"/>
        <color rgb="FF000000"/>
        <rFont val="游ゴシック"/>
        <family val="3"/>
        <charset val="128"/>
      </rPr>
      <t>小銭入れ</t>
    </r>
    <r>
      <rPr>
        <b/>
        <sz val="12"/>
        <color rgb="FF000000"/>
        <rFont val="Calibri"/>
        <family val="2"/>
      </rPr>
      <t xml:space="preserve"> BK 1061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</si>
  <si>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753762 2AABX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SMBL 4799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</si>
  <si>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CHS18WS975330 JOAN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 001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</si>
  <si>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CHS22USB62B04 LAETIZIA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>CAM242</t>
    </r>
  </si>
  <si>
    <r>
      <t>H27*W(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)37/(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)28*D15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</si>
  <si>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CHS22USB68B04 LAETIZIA H CAM 242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</si>
  <si>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CHS21WSB39388 MARA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 001</t>
    </r>
  </si>
  <si>
    <r>
      <t>H17*W(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)18*D7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</si>
  <si>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CHS22WS840C25 JOY RIDER BP GY046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</si>
  <si>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CHS23ASC13D38 VICKI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>BEIV 24H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</si>
  <si>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CHS23ASC13D38 VICKI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 001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</si>
  <si>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CHS17WP781349LIZZIE</t>
    </r>
    <r>
      <rPr>
        <b/>
        <sz val="12"/>
        <color rgb="FF000000"/>
        <rFont val="游ゴシック"/>
        <family val="3"/>
        <charset val="128"/>
      </rPr>
      <t>三つ折財布</t>
    </r>
    <r>
      <rPr>
        <b/>
        <sz val="12"/>
        <color rgb="FF000000"/>
        <rFont val="Calibri"/>
        <family val="2"/>
      </rPr>
      <t>BEIV 24H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</si>
  <si>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CHS17WP781349LIZZIE </t>
    </r>
    <r>
      <rPr>
        <b/>
        <sz val="12"/>
        <color rgb="FF000000"/>
        <rFont val="游ゴシック"/>
        <family val="3"/>
        <charset val="128"/>
      </rPr>
      <t>三つ折財布</t>
    </r>
    <r>
      <rPr>
        <b/>
        <sz val="12"/>
        <color rgb="FF000000"/>
        <rFont val="Calibri"/>
        <family val="2"/>
      </rPr>
      <t xml:space="preserve"> BK 001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</si>
  <si>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CHS17WP781349 LIZZIE </t>
    </r>
    <r>
      <rPr>
        <b/>
        <sz val="12"/>
        <color rgb="FF000000"/>
        <rFont val="游ゴシック"/>
        <family val="3"/>
        <charset val="128"/>
      </rPr>
      <t>三つ折財布</t>
    </r>
    <r>
      <rPr>
        <b/>
        <sz val="12"/>
        <color rgb="FF000000"/>
        <rFont val="Calibri"/>
        <family val="2"/>
      </rPr>
      <t>BPK6I3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</si>
  <si>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CHS17AS901305 HANA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 001</t>
    </r>
  </si>
  <si>
    <r>
      <t>H13.5*W(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)17*D4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</si>
  <si>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CHS19UP866305 HANA </t>
    </r>
    <r>
      <rPr>
        <b/>
        <sz val="12"/>
        <color rgb="FF000000"/>
        <rFont val="游ゴシック"/>
        <family val="3"/>
        <charset val="128"/>
      </rPr>
      <t>三つ折財布</t>
    </r>
    <r>
      <rPr>
        <b/>
        <sz val="12"/>
        <color rgb="FF000000"/>
        <rFont val="Calibri"/>
        <family val="2"/>
      </rPr>
      <t xml:space="preserve"> BK 001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</si>
  <si>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CHS19UP866305 HANA </t>
    </r>
    <r>
      <rPr>
        <b/>
        <sz val="12"/>
        <color rgb="FF000000"/>
        <rFont val="游ゴシック"/>
        <family val="3"/>
        <charset val="128"/>
      </rPr>
      <t>三つ折財布</t>
    </r>
    <r>
      <rPr>
        <b/>
        <sz val="12"/>
        <color rgb="FF000000"/>
        <rFont val="Calibri"/>
        <family val="2"/>
      </rPr>
      <t xml:space="preserve"> CAM 242</t>
    </r>
  </si>
  <si>
    <r>
      <rPr>
        <b/>
        <sz val="12"/>
        <color theme="0"/>
        <rFont val="游ゴシック"/>
        <family val="3"/>
        <charset val="128"/>
      </rPr>
      <t>発注数量</t>
    </r>
    <rPh sb="0" eb="4">
      <t>ハッチュウスウリョウ</t>
    </rPh>
    <phoneticPr fontId="1"/>
  </si>
  <si>
    <r>
      <rPr>
        <b/>
        <sz val="12"/>
        <color theme="0"/>
        <rFont val="游ゴシック"/>
        <family val="3"/>
        <charset val="128"/>
      </rPr>
      <t>合計金額</t>
    </r>
    <rPh sb="0" eb="4">
      <t>ゴウケイキンガク</t>
    </rPh>
    <phoneticPr fontId="1"/>
  </si>
  <si>
    <r>
      <rPr>
        <b/>
        <sz val="12"/>
        <color theme="0"/>
        <rFont val="游ゴシック"/>
        <family val="3"/>
        <charset val="128"/>
      </rPr>
      <t>画像</t>
    </r>
    <rPh sb="0" eb="2">
      <t>ガゾウ</t>
    </rPh>
    <phoneticPr fontId="1"/>
  </si>
  <si>
    <r>
      <rPr>
        <b/>
        <sz val="12"/>
        <color theme="0"/>
        <rFont val="游ゴシック"/>
        <family val="3"/>
        <charset val="128"/>
      </rPr>
      <t>品番</t>
    </r>
  </si>
  <si>
    <r>
      <rPr>
        <b/>
        <sz val="12"/>
        <color theme="0"/>
        <rFont val="游ゴシック"/>
        <family val="3"/>
        <charset val="128"/>
      </rPr>
      <t>商品名</t>
    </r>
  </si>
  <si>
    <r>
      <rPr>
        <b/>
        <sz val="12"/>
        <color theme="0"/>
        <rFont val="游ゴシック"/>
        <family val="3"/>
        <charset val="128"/>
      </rPr>
      <t>色番号</t>
    </r>
  </si>
  <si>
    <r>
      <rPr>
        <b/>
        <sz val="12"/>
        <color theme="0"/>
        <rFont val="游ゴシック"/>
        <family val="3"/>
        <charset val="128"/>
      </rPr>
      <t>色</t>
    </r>
  </si>
  <si>
    <r>
      <rPr>
        <b/>
        <sz val="12"/>
        <color theme="0"/>
        <rFont val="游ゴシック"/>
        <family val="3"/>
        <charset val="128"/>
      </rPr>
      <t>素材番号</t>
    </r>
  </si>
  <si>
    <r>
      <rPr>
        <b/>
        <sz val="12"/>
        <color theme="0"/>
        <rFont val="游ゴシック"/>
        <family val="3"/>
        <charset val="128"/>
      </rPr>
      <t>サイズ</t>
    </r>
    <r>
      <rPr>
        <b/>
        <sz val="12"/>
        <color theme="0"/>
        <rFont val="Calibri"/>
        <family val="2"/>
      </rPr>
      <t>1</t>
    </r>
  </si>
  <si>
    <r>
      <rPr>
        <b/>
        <sz val="12"/>
        <color theme="0"/>
        <rFont val="游ゴシック"/>
        <family val="3"/>
        <charset val="128"/>
      </rPr>
      <t>数量</t>
    </r>
  </si>
  <si>
    <r>
      <rPr>
        <b/>
        <sz val="12"/>
        <color theme="0"/>
        <rFont val="游ゴシック"/>
        <family val="3"/>
        <charset val="128"/>
      </rPr>
      <t>上代</t>
    </r>
  </si>
  <si>
    <r>
      <rPr>
        <b/>
        <sz val="12"/>
        <color theme="0"/>
        <rFont val="游ゴシック"/>
        <family val="3"/>
        <charset val="128"/>
      </rPr>
      <t>掛率</t>
    </r>
  </si>
  <si>
    <r>
      <rPr>
        <b/>
        <sz val="12"/>
        <color theme="0"/>
        <rFont val="游ゴシック"/>
        <family val="3"/>
        <charset val="128"/>
      </rPr>
      <t>卸値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</si>
  <si>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020310 PIENI KUKKARO </t>
    </r>
    <r>
      <rPr>
        <b/>
        <sz val="12"/>
        <color rgb="FF000000"/>
        <rFont val="游ゴシック"/>
        <family val="3"/>
        <charset val="128"/>
      </rPr>
      <t>コゼニイレ</t>
    </r>
    <r>
      <rPr>
        <b/>
        <sz val="12"/>
        <color rgb="FF000000"/>
        <rFont val="Calibri"/>
        <family val="2"/>
      </rPr>
      <t>RED001</t>
    </r>
  </si>
  <si>
    <r>
      <t>H13*W(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)12.5*D0.5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</si>
  <si>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027003 SILMALASIKUKKARO </t>
    </r>
    <r>
      <rPr>
        <b/>
        <sz val="12"/>
        <color rgb="FF000000"/>
        <rFont val="游ゴシック"/>
        <family val="3"/>
        <charset val="128"/>
      </rPr>
      <t>ポーチ</t>
    </r>
    <r>
      <rPr>
        <b/>
        <sz val="12"/>
        <color rgb="FF000000"/>
        <rFont val="Calibri"/>
        <family val="2"/>
      </rPr>
      <t xml:space="preserve"> RED001</t>
    </r>
  </si>
  <si>
    <r>
      <t>H9.5*W(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)20*D0.5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</si>
  <si>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093347 CARRIER MD TASAR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DNV850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</si>
  <si>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040864 UUSI MINI MATKURI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BK00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</si>
  <si>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048855 SMARTBAG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BKWT 190</t>
    </r>
  </si>
  <si>
    <r>
      <t>H40*W34 (</t>
    </r>
    <r>
      <rPr>
        <b/>
        <sz val="12"/>
        <color rgb="FF000000"/>
        <rFont val="游ゴシック"/>
        <family val="3"/>
        <charset val="128"/>
      </rPr>
      <t>畳み時</t>
    </r>
    <r>
      <rPr>
        <b/>
        <sz val="12"/>
        <color rgb="FF000000"/>
        <rFont val="Calibri"/>
        <family val="2"/>
      </rPr>
      <t>H13*W11)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</si>
  <si>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091493 SMART BAG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</t>
    </r>
    <r>
      <rPr>
        <b/>
        <sz val="12"/>
        <color rgb="FF000000"/>
        <rFont val="游ゴシック"/>
        <family val="3"/>
        <charset val="128"/>
      </rPr>
      <t>ＢＫ</t>
    </r>
    <r>
      <rPr>
        <b/>
        <sz val="12"/>
        <color rgb="FF000000"/>
        <rFont val="Calibri"/>
        <family val="2"/>
      </rPr>
      <t>/WT 190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</si>
  <si>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092685 SMARTBAG UNIKKO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WT 110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</si>
  <si>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026994 BUDDY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 999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</si>
  <si>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039972 METRO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 999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</si>
  <si>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092512 BUDDY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 999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</si>
  <si>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092517 CASH &amp; CARRY </t>
    </r>
    <r>
      <rPr>
        <b/>
        <sz val="12"/>
        <color rgb="FF000000"/>
        <rFont val="游ゴシック"/>
        <family val="3"/>
        <charset val="128"/>
      </rPr>
      <t>ナナメ</t>
    </r>
    <r>
      <rPr>
        <b/>
        <sz val="12"/>
        <color rgb="FF000000"/>
        <rFont val="Calibri"/>
        <family val="2"/>
      </rPr>
      <t xml:space="preserve"> BK 999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</si>
  <si>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047931 TORNA WX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BK/WT 910</t>
    </r>
  </si>
  <si>
    <r>
      <t>H45.5*W(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)53/(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)37*D11.5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</si>
  <si>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092196 MONO UNIKKO </t>
    </r>
    <r>
      <rPr>
        <b/>
        <sz val="12"/>
        <color rgb="FF000000"/>
        <rFont val="游ゴシック"/>
        <family val="3"/>
        <charset val="128"/>
      </rPr>
      <t>ハンド</t>
    </r>
    <r>
      <rPr>
        <b/>
        <sz val="12"/>
        <color rgb="FF000000"/>
        <rFont val="Calibri"/>
        <family val="2"/>
      </rPr>
      <t xml:space="preserve"> BK/WT 908</t>
    </r>
    <phoneticPr fontId="1"/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</si>
  <si>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092442 MINI UNIKKO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BR 865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</si>
  <si>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091969 MONOFORM UNIKKO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BL845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</si>
  <si>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93281 MONO MINI SILUETTI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>YLBK290</t>
    </r>
  </si>
  <si>
    <r>
      <t>H24.5*W(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)32/(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)21*D12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</si>
  <si>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092128 KIOSKI FUNNY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BE/WT118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</si>
  <si>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091994 KIOSKI CANVAS BAGS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>IV100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</si>
  <si>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091995 KIOSKI CANVAS BAGS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>OR238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</si>
  <si>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071709 PIENIUNIKKO </t>
    </r>
    <r>
      <rPr>
        <b/>
        <sz val="12"/>
        <color rgb="FF000000"/>
        <rFont val="游ゴシック"/>
        <family val="3"/>
        <charset val="128"/>
      </rPr>
      <t>エプロンセット</t>
    </r>
    <r>
      <rPr>
        <b/>
        <sz val="12"/>
        <color rgb="FF000000"/>
        <rFont val="Calibri"/>
        <family val="2"/>
      </rPr>
      <t xml:space="preserve"> BKWT190</t>
    </r>
  </si>
  <si>
    <r>
      <rPr>
        <b/>
        <sz val="12"/>
        <color rgb="FF000000"/>
        <rFont val="游ゴシック"/>
        <family val="3"/>
        <charset val="128"/>
      </rPr>
      <t>全長</t>
    </r>
    <r>
      <rPr>
        <b/>
        <sz val="12"/>
        <color rgb="FF000000"/>
        <rFont val="Calibri"/>
        <family val="2"/>
      </rPr>
      <t>82*</t>
    </r>
    <r>
      <rPr>
        <b/>
        <sz val="12"/>
        <color rgb="FF000000"/>
        <rFont val="游ゴシック"/>
        <family val="3"/>
        <charset val="128"/>
      </rPr>
      <t>幅</t>
    </r>
    <r>
      <rPr>
        <b/>
        <sz val="12"/>
        <color rgb="FF000000"/>
        <rFont val="Calibri"/>
        <family val="2"/>
      </rPr>
      <t>84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</si>
  <si>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091494 MINI MANUAL </t>
    </r>
    <r>
      <rPr>
        <b/>
        <sz val="12"/>
        <color rgb="FF000000"/>
        <rFont val="游ゴシック"/>
        <family val="3"/>
        <charset val="128"/>
      </rPr>
      <t>傘</t>
    </r>
    <r>
      <rPr>
        <b/>
        <sz val="12"/>
        <color rgb="FF000000"/>
        <rFont val="Calibri"/>
        <family val="2"/>
      </rPr>
      <t xml:space="preserve"> BK/WT 190</t>
    </r>
  </si>
  <si>
    <r>
      <rPr>
        <b/>
        <sz val="12"/>
        <color rgb="FF000000"/>
        <rFont val="游ゴシック"/>
        <family val="3"/>
        <charset val="128"/>
      </rPr>
      <t>全長</t>
    </r>
    <r>
      <rPr>
        <b/>
        <sz val="12"/>
        <color rgb="FF000000"/>
        <rFont val="Calibri"/>
        <family val="2"/>
      </rPr>
      <t>53*</t>
    </r>
    <r>
      <rPr>
        <b/>
        <sz val="12"/>
        <color rgb="FF000000"/>
        <rFont val="游ゴシック"/>
        <family val="3"/>
        <charset val="128"/>
      </rPr>
      <t>直径</t>
    </r>
    <r>
      <rPr>
        <b/>
        <sz val="12"/>
        <color rgb="FF000000"/>
        <rFont val="Calibri"/>
        <family val="2"/>
      </rPr>
      <t>92*</t>
    </r>
    <r>
      <rPr>
        <b/>
        <sz val="12"/>
        <color rgb="FF000000"/>
        <rFont val="游ゴシック"/>
        <family val="3"/>
        <charset val="128"/>
      </rPr>
      <t>持ち手</t>
    </r>
    <r>
      <rPr>
        <b/>
        <sz val="12"/>
        <color rgb="FF000000"/>
        <rFont val="Calibri"/>
        <family val="2"/>
      </rPr>
      <t>3.5</t>
    </r>
  </si>
  <si>
    <r>
      <rPr>
        <b/>
        <sz val="12"/>
        <color rgb="FF000000"/>
        <rFont val="游ゴシック"/>
        <family val="3"/>
        <charset val="128"/>
      </rPr>
      <t>マリメッコ</t>
    </r>
    <r>
      <rPr>
        <b/>
        <sz val="12"/>
        <color rgb="FF000000"/>
        <rFont val="Calibri"/>
        <family val="2"/>
      </rPr>
      <t xml:space="preserve"> 067849 OIVA UNIKKO </t>
    </r>
    <r>
      <rPr>
        <b/>
        <sz val="12"/>
        <color rgb="FF000000"/>
        <rFont val="游ゴシック"/>
        <family val="3"/>
        <charset val="128"/>
      </rPr>
      <t>マグ２個セット</t>
    </r>
    <r>
      <rPr>
        <b/>
        <sz val="12"/>
        <color rgb="FF000000"/>
        <rFont val="Calibri"/>
        <family val="2"/>
      </rPr>
      <t xml:space="preserve"> RED 001</t>
    </r>
  </si>
  <si>
    <r>
      <rPr>
        <b/>
        <sz val="12"/>
        <color theme="0"/>
        <rFont val="游ゴシック"/>
        <family val="3"/>
        <charset val="128"/>
      </rPr>
      <t>発注数量</t>
    </r>
    <rPh sb="0" eb="4">
      <t>ハッチュウスウリョウ</t>
    </rPh>
    <phoneticPr fontId="1"/>
  </si>
  <si>
    <r>
      <rPr>
        <b/>
        <sz val="12"/>
        <color theme="0"/>
        <rFont val="游ゴシック"/>
        <family val="3"/>
        <charset val="128"/>
      </rPr>
      <t>合計金額</t>
    </r>
    <rPh sb="0" eb="4">
      <t>ゴウケイキンガク</t>
    </rPh>
    <phoneticPr fontId="1"/>
  </si>
  <si>
    <r>
      <rPr>
        <b/>
        <sz val="12"/>
        <color theme="0"/>
        <rFont val="游ゴシック"/>
        <family val="3"/>
        <charset val="128"/>
      </rPr>
      <t>素材名</t>
    </r>
  </si>
  <si>
    <r>
      <rPr>
        <b/>
        <sz val="12"/>
        <color theme="0"/>
        <rFont val="游ゴシック"/>
        <family val="3"/>
        <charset val="128"/>
      </rPr>
      <t>卸値</t>
    </r>
    <rPh sb="0" eb="2">
      <t>オロシネ</t>
    </rPh>
    <phoneticPr fontId="1"/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</si>
  <si>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340086 430314 </t>
    </r>
    <r>
      <rPr>
        <b/>
        <sz val="12"/>
        <color rgb="FF000000"/>
        <rFont val="游ゴシック"/>
        <family val="3"/>
        <charset val="128"/>
      </rPr>
      <t>ヘアバンド</t>
    </r>
    <r>
      <rPr>
        <b/>
        <sz val="12"/>
        <color rgb="FF000000"/>
        <rFont val="Calibri"/>
        <family val="2"/>
      </rPr>
      <t xml:space="preserve"> BK/GO</t>
    </r>
  </si>
  <si>
    <r>
      <rPr>
        <b/>
        <sz val="12"/>
        <color rgb="FF000000"/>
        <rFont val="游ゴシック"/>
        <family val="3"/>
        <charset val="128"/>
      </rPr>
      <t>内周</t>
    </r>
    <r>
      <rPr>
        <b/>
        <sz val="12"/>
        <color rgb="FF000000"/>
        <rFont val="Calibri"/>
        <family val="2"/>
      </rPr>
      <t>35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</si>
  <si>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342758 524893 </t>
    </r>
    <r>
      <rPr>
        <b/>
        <sz val="12"/>
        <color rgb="FF000000"/>
        <rFont val="游ゴシック"/>
        <family val="3"/>
        <charset val="128"/>
      </rPr>
      <t>ヘアバンド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</si>
  <si>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344311 572738 </t>
    </r>
    <r>
      <rPr>
        <b/>
        <sz val="12"/>
        <color rgb="FF000000"/>
        <rFont val="游ゴシック"/>
        <family val="3"/>
        <charset val="128"/>
      </rPr>
      <t>ヘアバンド</t>
    </r>
    <r>
      <rPr>
        <b/>
        <sz val="12"/>
        <color rgb="FF000000"/>
        <rFont val="Calibri"/>
        <family val="2"/>
      </rPr>
      <t xml:space="preserve"> BK/GO</t>
    </r>
  </si>
  <si>
    <r>
      <rPr>
        <b/>
        <sz val="12"/>
        <color rgb="FF000000"/>
        <rFont val="游ゴシック"/>
        <family val="3"/>
        <charset val="128"/>
      </rPr>
      <t>内周</t>
    </r>
    <r>
      <rPr>
        <b/>
        <sz val="12"/>
        <color rgb="FF000000"/>
        <rFont val="Calibri"/>
        <family val="2"/>
      </rPr>
      <t>37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</si>
  <si>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347581 713034 </t>
    </r>
    <r>
      <rPr>
        <b/>
        <sz val="12"/>
        <color rgb="FF000000"/>
        <rFont val="游ゴシック"/>
        <family val="3"/>
        <charset val="128"/>
      </rPr>
      <t>ヘアバンド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</si>
  <si>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341693 488214 </t>
    </r>
    <r>
      <rPr>
        <b/>
        <sz val="12"/>
        <color rgb="FF000000"/>
        <rFont val="游ゴシック"/>
        <family val="3"/>
        <charset val="128"/>
      </rPr>
      <t>バレッタ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</si>
  <si>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全長</t>
    </r>
    <r>
      <rPr>
        <b/>
        <sz val="12"/>
        <color rgb="FF000000"/>
        <rFont val="Calibri"/>
        <family val="2"/>
      </rPr>
      <t>9.5*</t>
    </r>
    <r>
      <rPr>
        <b/>
        <sz val="12"/>
        <color rgb="FF000000"/>
        <rFont val="游ゴシック"/>
        <family val="3"/>
        <charset val="128"/>
      </rPr>
      <t>幅</t>
    </r>
    <r>
      <rPr>
        <b/>
        <sz val="12"/>
        <color rgb="FF000000"/>
        <rFont val="Calibri"/>
        <family val="2"/>
      </rPr>
      <t>2.8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</si>
  <si>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342019 495450 </t>
    </r>
    <r>
      <rPr>
        <b/>
        <sz val="12"/>
        <color rgb="FF000000"/>
        <rFont val="游ゴシック"/>
        <family val="3"/>
        <charset val="128"/>
      </rPr>
      <t>バレッタ</t>
    </r>
    <r>
      <rPr>
        <b/>
        <sz val="12"/>
        <color rgb="FF000000"/>
        <rFont val="Calibri"/>
        <family val="2"/>
      </rPr>
      <t xml:space="preserve"> BK/GO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</si>
  <si>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347582 713035 </t>
    </r>
    <r>
      <rPr>
        <b/>
        <sz val="12"/>
        <color rgb="FF000000"/>
        <rFont val="游ゴシック"/>
        <family val="3"/>
        <charset val="128"/>
      </rPr>
      <t>バレッタ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</si>
  <si>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全長</t>
    </r>
    <r>
      <rPr>
        <b/>
        <sz val="12"/>
        <color rgb="FF000000"/>
        <rFont val="Calibri"/>
        <family val="2"/>
      </rPr>
      <t>9.5*</t>
    </r>
    <r>
      <rPr>
        <b/>
        <sz val="12"/>
        <color rgb="FF000000"/>
        <rFont val="游ゴシック"/>
        <family val="3"/>
        <charset val="128"/>
      </rPr>
      <t>幅</t>
    </r>
    <r>
      <rPr>
        <b/>
        <sz val="12"/>
        <color rgb="FF000000"/>
        <rFont val="Calibri"/>
        <family val="2"/>
      </rPr>
      <t>1.8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</si>
  <si>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762500 670549 </t>
    </r>
    <r>
      <rPr>
        <b/>
        <sz val="12"/>
        <color rgb="FF000000"/>
        <rFont val="游ゴシック"/>
        <family val="3"/>
        <charset val="128"/>
      </rPr>
      <t>ブレスレット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</si>
  <si>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内周</t>
    </r>
    <r>
      <rPr>
        <b/>
        <sz val="12"/>
        <color rgb="FF000000"/>
        <rFont val="Calibri"/>
        <family val="2"/>
      </rPr>
      <t>16/18.5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</si>
  <si>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762501 707377 </t>
    </r>
    <r>
      <rPr>
        <b/>
        <sz val="12"/>
        <color rgb="FF000000"/>
        <rFont val="游ゴシック"/>
        <family val="3"/>
        <charset val="128"/>
      </rPr>
      <t>ブレスレット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</si>
  <si>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内周</t>
    </r>
    <r>
      <rPr>
        <b/>
        <sz val="12"/>
        <color rgb="FF000000"/>
        <rFont val="Calibri"/>
        <family val="2"/>
      </rPr>
      <t>15/17.5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</si>
  <si>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760131 696655 </t>
    </r>
    <r>
      <rPr>
        <b/>
        <sz val="12"/>
        <color rgb="FF000000"/>
        <rFont val="游ゴシック"/>
        <family val="3"/>
        <charset val="128"/>
      </rPr>
      <t>ネックレス</t>
    </r>
    <r>
      <rPr>
        <b/>
        <sz val="12"/>
        <color rgb="FF000000"/>
        <rFont val="Calibri"/>
        <family val="2"/>
      </rPr>
      <t xml:space="preserve"> SI</t>
    </r>
  </si>
  <si>
    <r>
      <rPr>
        <b/>
        <sz val="12"/>
        <color rgb="FF000000"/>
        <rFont val="游ゴシック"/>
        <family val="3"/>
        <charset val="128"/>
      </rPr>
      <t>チェーン</t>
    </r>
    <r>
      <rPr>
        <b/>
        <sz val="12"/>
        <color rgb="FF000000"/>
        <rFont val="Calibri"/>
        <family val="2"/>
      </rPr>
      <t>42/48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</si>
  <si>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760132 696657 </t>
    </r>
    <r>
      <rPr>
        <b/>
        <sz val="12"/>
        <color rgb="FF000000"/>
        <rFont val="游ゴシック"/>
        <family val="3"/>
        <charset val="128"/>
      </rPr>
      <t>ネックレス</t>
    </r>
    <r>
      <rPr>
        <b/>
        <sz val="12"/>
        <color rgb="FF000000"/>
        <rFont val="Calibri"/>
        <family val="2"/>
      </rPr>
      <t xml:space="preserve"> SI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</si>
  <si>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760132 696656 </t>
    </r>
    <r>
      <rPr>
        <b/>
        <sz val="12"/>
        <color rgb="FF000000"/>
        <rFont val="游ゴシック"/>
        <family val="3"/>
        <charset val="128"/>
      </rPr>
      <t>ネックレス</t>
    </r>
    <r>
      <rPr>
        <b/>
        <sz val="12"/>
        <color rgb="FF000000"/>
        <rFont val="Calibri"/>
        <family val="2"/>
      </rPr>
      <t xml:space="preserve"> GO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</si>
  <si>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760133 696659 </t>
    </r>
    <r>
      <rPr>
        <b/>
        <sz val="12"/>
        <color rgb="FF000000"/>
        <rFont val="游ゴシック"/>
        <family val="3"/>
        <charset val="128"/>
      </rPr>
      <t>ネックレス</t>
    </r>
    <r>
      <rPr>
        <b/>
        <sz val="12"/>
        <color rgb="FF000000"/>
        <rFont val="Calibri"/>
        <family val="2"/>
      </rPr>
      <t xml:space="preserve"> SI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</si>
  <si>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760133 696658 </t>
    </r>
    <r>
      <rPr>
        <b/>
        <sz val="12"/>
        <color rgb="FF000000"/>
        <rFont val="游ゴシック"/>
        <family val="3"/>
        <charset val="128"/>
      </rPr>
      <t>ネックレス</t>
    </r>
    <r>
      <rPr>
        <b/>
        <sz val="12"/>
        <color rgb="FF000000"/>
        <rFont val="Calibri"/>
        <family val="2"/>
      </rPr>
      <t xml:space="preserve"> GO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</si>
  <si>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760399 736244 </t>
    </r>
    <r>
      <rPr>
        <b/>
        <sz val="12"/>
        <color rgb="FF000000"/>
        <rFont val="游ゴシック"/>
        <family val="3"/>
        <charset val="128"/>
      </rPr>
      <t>ネックレス</t>
    </r>
    <r>
      <rPr>
        <b/>
        <sz val="12"/>
        <color rgb="FF000000"/>
        <rFont val="Calibri"/>
        <family val="2"/>
      </rPr>
      <t xml:space="preserve"> GO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</si>
  <si>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760119 696430 </t>
    </r>
    <r>
      <rPr>
        <b/>
        <sz val="12"/>
        <color rgb="FF000000"/>
        <rFont val="游ゴシック"/>
        <family val="3"/>
        <charset val="128"/>
      </rPr>
      <t>ピアス</t>
    </r>
    <r>
      <rPr>
        <b/>
        <sz val="12"/>
        <color rgb="FF000000"/>
        <rFont val="Calibri"/>
        <family val="2"/>
      </rPr>
      <t xml:space="preserve"> SI</t>
    </r>
  </si>
  <si>
    <r>
      <rPr>
        <b/>
        <sz val="12"/>
        <color rgb="FF000000"/>
        <rFont val="游ゴシック"/>
        <family val="3"/>
        <charset val="128"/>
      </rPr>
      <t>トップ</t>
    </r>
    <r>
      <rPr>
        <b/>
        <sz val="12"/>
        <color rgb="FF000000"/>
        <rFont val="Calibri"/>
        <family val="2"/>
      </rPr>
      <t>1.2*1.2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</si>
  <si>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760119 696429 </t>
    </r>
    <r>
      <rPr>
        <b/>
        <sz val="12"/>
        <color rgb="FF000000"/>
        <rFont val="游ゴシック"/>
        <family val="3"/>
        <charset val="128"/>
      </rPr>
      <t>ピアス</t>
    </r>
    <r>
      <rPr>
        <b/>
        <sz val="12"/>
        <color rgb="FF000000"/>
        <rFont val="Calibri"/>
        <family val="2"/>
      </rPr>
      <t xml:space="preserve"> GO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</si>
  <si>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760120 696433 </t>
    </r>
    <r>
      <rPr>
        <b/>
        <sz val="12"/>
        <color rgb="FF000000"/>
        <rFont val="游ゴシック"/>
        <family val="3"/>
        <charset val="128"/>
      </rPr>
      <t>ピアス</t>
    </r>
    <r>
      <rPr>
        <b/>
        <sz val="12"/>
        <color rgb="FF000000"/>
        <rFont val="Calibri"/>
        <family val="2"/>
      </rPr>
      <t xml:space="preserve"> SI</t>
    </r>
  </si>
  <si>
    <r>
      <rPr>
        <b/>
        <sz val="12"/>
        <color rgb="FF000000"/>
        <rFont val="游ゴシック"/>
        <family val="3"/>
        <charset val="128"/>
      </rPr>
      <t>トップ</t>
    </r>
    <r>
      <rPr>
        <b/>
        <sz val="12"/>
        <color rgb="FF000000"/>
        <rFont val="Calibri"/>
        <family val="2"/>
      </rPr>
      <t>0.9*0.9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</si>
  <si>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760120 696432 </t>
    </r>
    <r>
      <rPr>
        <b/>
        <sz val="12"/>
        <color rgb="FF000000"/>
        <rFont val="游ゴシック"/>
        <family val="3"/>
        <charset val="128"/>
      </rPr>
      <t>ピアス</t>
    </r>
    <r>
      <rPr>
        <b/>
        <sz val="12"/>
        <color rgb="FF000000"/>
        <rFont val="Calibri"/>
        <family val="2"/>
      </rPr>
      <t xml:space="preserve"> GO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</si>
  <si>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760122 696574 </t>
    </r>
    <r>
      <rPr>
        <b/>
        <sz val="12"/>
        <color rgb="FF000000"/>
        <rFont val="游ゴシック"/>
        <family val="3"/>
        <charset val="128"/>
      </rPr>
      <t>ピアス</t>
    </r>
    <r>
      <rPr>
        <b/>
        <sz val="12"/>
        <color rgb="FF000000"/>
        <rFont val="Calibri"/>
        <family val="2"/>
      </rPr>
      <t xml:space="preserve"> SI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</si>
  <si>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760122 696573 </t>
    </r>
    <r>
      <rPr>
        <b/>
        <sz val="12"/>
        <color rgb="FF000000"/>
        <rFont val="游ゴシック"/>
        <family val="3"/>
        <charset val="128"/>
      </rPr>
      <t>ピアス</t>
    </r>
    <r>
      <rPr>
        <b/>
        <sz val="12"/>
        <color rgb="FF000000"/>
        <rFont val="Calibri"/>
        <family val="2"/>
      </rPr>
      <t xml:space="preserve"> GO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</si>
  <si>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760125 696582 </t>
    </r>
    <r>
      <rPr>
        <b/>
        <sz val="12"/>
        <color rgb="FF000000"/>
        <rFont val="游ゴシック"/>
        <family val="3"/>
        <charset val="128"/>
      </rPr>
      <t>ピアス</t>
    </r>
    <r>
      <rPr>
        <b/>
        <sz val="12"/>
        <color rgb="FF000000"/>
        <rFont val="Calibri"/>
        <family val="2"/>
      </rPr>
      <t xml:space="preserve"> SI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</si>
  <si>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760417 736294 </t>
    </r>
    <r>
      <rPr>
        <b/>
        <sz val="12"/>
        <color rgb="FF000000"/>
        <rFont val="游ゴシック"/>
        <family val="3"/>
        <charset val="128"/>
      </rPr>
      <t>ピアス</t>
    </r>
    <r>
      <rPr>
        <b/>
        <sz val="12"/>
        <color rgb="FF000000"/>
        <rFont val="Calibri"/>
        <family val="2"/>
      </rPr>
      <t xml:space="preserve"> GO</t>
    </r>
  </si>
  <si>
    <r>
      <rPr>
        <b/>
        <sz val="12"/>
        <color theme="0"/>
        <rFont val="游ゴシック"/>
        <family val="3"/>
        <charset val="128"/>
      </rPr>
      <t>数量</t>
    </r>
    <rPh sb="0" eb="2">
      <t>スウリョウ</t>
    </rPh>
    <phoneticPr fontId="3"/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</si>
  <si>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X09668 PR227 H3350 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</si>
  <si>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X08754 PR818 T1003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WT</t>
    </r>
  </si>
  <si>
    <r>
      <t>H12*W(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)15*D5.5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</si>
  <si>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X09896 P0503 T8013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</si>
  <si>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X09371 P5183 T8076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GY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</si>
  <si>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X09371 P5585 T7459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L.BR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</si>
  <si>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X09372 P5585 T7459 </t>
    </r>
    <r>
      <rPr>
        <b/>
        <sz val="12"/>
        <color rgb="FF000000"/>
        <rFont val="游ゴシック"/>
        <family val="3"/>
        <charset val="128"/>
      </rPr>
      <t>ボディバッグ</t>
    </r>
    <r>
      <rPr>
        <b/>
        <sz val="12"/>
        <color rgb="FF000000"/>
        <rFont val="Calibri"/>
        <family val="2"/>
      </rPr>
      <t xml:space="preserve"> L.BR</t>
    </r>
  </si>
  <si>
    <r>
      <t>H14*W(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)26*D2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</si>
  <si>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X09373 P5183 T8013 </t>
    </r>
    <r>
      <rPr>
        <b/>
        <sz val="12"/>
        <color rgb="FF000000"/>
        <rFont val="游ゴシック"/>
        <family val="3"/>
        <charset val="128"/>
      </rPr>
      <t>ナナメガケ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</si>
  <si>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X09373 P5585 T7459 </t>
    </r>
    <r>
      <rPr>
        <b/>
        <sz val="12"/>
        <color rgb="FF000000"/>
        <rFont val="游ゴシック"/>
        <family val="3"/>
        <charset val="128"/>
      </rPr>
      <t>ナナメガケ</t>
    </r>
    <r>
      <rPr>
        <b/>
        <sz val="12"/>
        <color rgb="FF000000"/>
        <rFont val="Calibri"/>
        <family val="2"/>
      </rPr>
      <t xml:space="preserve"> L.BR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</si>
  <si>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X09550 P5480 T8013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</si>
  <si>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X09553 P5480 T8013 </t>
    </r>
    <r>
      <rPr>
        <b/>
        <sz val="12"/>
        <color rgb="FF000000"/>
        <rFont val="游ゴシック"/>
        <family val="3"/>
        <charset val="128"/>
      </rPr>
      <t>ナナメガケ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</si>
  <si>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X09554 P5480 T8013 </t>
    </r>
    <r>
      <rPr>
        <b/>
        <sz val="12"/>
        <color rgb="FF000000"/>
        <rFont val="游ゴシック"/>
        <family val="3"/>
        <charset val="128"/>
      </rPr>
      <t>ボディバッグ</t>
    </r>
    <r>
      <rPr>
        <b/>
        <sz val="12"/>
        <color rgb="FF000000"/>
        <rFont val="Calibri"/>
        <family val="2"/>
      </rPr>
      <t xml:space="preserve"> BK</t>
    </r>
  </si>
  <si>
    <r>
      <t>H12.5*W(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)21*D1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</si>
  <si>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X09338 PS200 T8013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</si>
  <si>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X09902 PS200 T8013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</si>
  <si>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X09863 P6336 T8013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</si>
  <si>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X09865 P6336 T8013 </t>
    </r>
    <r>
      <rPr>
        <b/>
        <sz val="12"/>
        <color rgb="FF000000"/>
        <rFont val="游ゴシック"/>
        <family val="3"/>
        <charset val="128"/>
      </rPr>
      <t>クロスボディバッグ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</si>
  <si>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X09475 P6338 T8013 </t>
    </r>
    <r>
      <rPr>
        <b/>
        <sz val="12"/>
        <color rgb="FF000000"/>
        <rFont val="游ゴシック"/>
        <family val="3"/>
        <charset val="128"/>
      </rPr>
      <t>ベルトバッグ</t>
    </r>
    <r>
      <rPr>
        <b/>
        <sz val="12"/>
        <color rgb="FF000000"/>
        <rFont val="Calibri"/>
        <family val="2"/>
      </rPr>
      <t xml:space="preserve"> BK</t>
    </r>
  </si>
  <si>
    <r>
      <t>H15*W(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)25*D2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</si>
  <si>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SA0641 CLASSIC 2</t>
    </r>
    <r>
      <rPr>
        <b/>
        <sz val="12"/>
        <color rgb="FF000000"/>
        <rFont val="游ゴシック"/>
        <family val="3"/>
        <charset val="128"/>
      </rPr>
      <t>つ折りカード財布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</si>
  <si>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SA2100 CLASSIC 2</t>
    </r>
    <r>
      <rPr>
        <b/>
        <sz val="12"/>
        <color rgb="FF000000"/>
        <rFont val="游ゴシック"/>
        <family val="3"/>
        <charset val="128"/>
      </rPr>
      <t>ツオリコ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</si>
  <si>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SA2100 CLASSIC 2</t>
    </r>
    <r>
      <rPr>
        <b/>
        <sz val="12"/>
        <color rgb="FF000000"/>
        <rFont val="游ゴシック"/>
        <family val="3"/>
        <charset val="128"/>
      </rPr>
      <t>ツオリコ</t>
    </r>
    <r>
      <rPr>
        <b/>
        <sz val="12"/>
        <color rgb="FF000000"/>
        <rFont val="Calibri"/>
        <family val="2"/>
      </rPr>
      <t xml:space="preserve"> BR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</si>
  <si>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SA2100 CLASSIC 2</t>
    </r>
    <r>
      <rPr>
        <b/>
        <sz val="12"/>
        <color rgb="FF000000"/>
        <rFont val="游ゴシック"/>
        <family val="3"/>
        <charset val="128"/>
      </rPr>
      <t>ツオリコ</t>
    </r>
    <r>
      <rPr>
        <b/>
        <sz val="12"/>
        <color rgb="FF000000"/>
        <rFont val="Calibri"/>
        <family val="2"/>
      </rPr>
      <t xml:space="preserve"> OFF WH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</si>
  <si>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SA3100 CLASSIC C/P BK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</si>
  <si>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SA810EA EMBOSS </t>
    </r>
    <r>
      <rPr>
        <b/>
        <sz val="12"/>
        <color rgb="FF000000"/>
        <rFont val="游ゴシック"/>
        <family val="3"/>
        <charset val="128"/>
      </rPr>
      <t>ポーチ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</si>
  <si>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SA2100G GOLD AND SILVER 2</t>
    </r>
    <r>
      <rPr>
        <b/>
        <sz val="12"/>
        <color rgb="FF000000"/>
        <rFont val="游ゴシック"/>
        <family val="3"/>
        <charset val="128"/>
      </rPr>
      <t>ツオリコ</t>
    </r>
    <r>
      <rPr>
        <b/>
        <sz val="12"/>
        <color rgb="FF000000"/>
        <rFont val="Calibri"/>
        <family val="2"/>
      </rPr>
      <t>GO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</si>
  <si>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SA3100MI MILLOR INSIDE </t>
    </r>
    <r>
      <rPr>
        <b/>
        <sz val="12"/>
        <color rgb="FF000000"/>
        <rFont val="游ゴシック"/>
        <family val="3"/>
        <charset val="128"/>
      </rPr>
      <t>コゼニイレ</t>
    </r>
    <r>
      <rPr>
        <b/>
        <sz val="12"/>
        <color rgb="FF000000"/>
        <rFont val="Calibri"/>
        <family val="2"/>
      </rPr>
      <t xml:space="preserve"> SI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</si>
  <si>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SA3100MI MILLOR INSIDE </t>
    </r>
    <r>
      <rPr>
        <b/>
        <sz val="12"/>
        <color rgb="FF000000"/>
        <rFont val="游ゴシック"/>
        <family val="3"/>
        <charset val="128"/>
      </rPr>
      <t>コゼニイレ</t>
    </r>
    <r>
      <rPr>
        <b/>
        <sz val="12"/>
        <color rgb="FF000000"/>
        <rFont val="Calibri"/>
        <family val="2"/>
      </rPr>
      <t xml:space="preserve"> GO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</si>
  <si>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SA0641HL HUGE LOGO 2</t>
    </r>
    <r>
      <rPr>
        <b/>
        <sz val="12"/>
        <color rgb="FF000000"/>
        <rFont val="游ゴシック"/>
        <family val="3"/>
        <charset val="128"/>
      </rPr>
      <t>つ折りカード財布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</si>
  <si>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>BCL022 PV0001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BLU DENIM BL317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</si>
  <si>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SCW020 PV0005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NERO BK110</t>
    </r>
  </si>
  <si>
    <r>
      <rPr>
        <b/>
        <sz val="12"/>
        <color rgb="FF000000"/>
        <rFont val="游ゴシック"/>
        <family val="3"/>
        <charset val="128"/>
      </rPr>
      <t>Ｈ</t>
    </r>
    <r>
      <rPr>
        <b/>
        <sz val="12"/>
        <color rgb="FF000000"/>
        <rFont val="Calibri"/>
        <family val="2"/>
      </rPr>
      <t>10*</t>
    </r>
    <r>
      <rPr>
        <b/>
        <sz val="12"/>
        <color rgb="FF000000"/>
        <rFont val="游ゴシック"/>
        <family val="3"/>
        <charset val="128"/>
      </rPr>
      <t>Ｗ</t>
    </r>
    <r>
      <rPr>
        <b/>
        <sz val="12"/>
        <color rgb="FF000000"/>
        <rFont val="Calibri"/>
        <family val="2"/>
      </rPr>
      <t>18.5*</t>
    </r>
    <r>
      <rPr>
        <b/>
        <sz val="12"/>
        <color rgb="FF000000"/>
        <rFont val="游ゴシック"/>
        <family val="3"/>
        <charset val="128"/>
      </rPr>
      <t>Ｄ</t>
    </r>
    <r>
      <rPr>
        <b/>
        <sz val="12"/>
        <color rgb="FF000000"/>
        <rFont val="Calibri"/>
        <family val="2"/>
      </rPr>
      <t>2.5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</si>
  <si>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SCW020 PV0005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NATURALE NA106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</si>
  <si>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SCW020 PV0005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CARAMEL CA101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</si>
  <si>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SKH142 PO0001 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 xml:space="preserve"> NERO BK116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</si>
  <si>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>SKH142PO0001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>NATURA NA178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</si>
  <si>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>SKH142 PO0001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>SEPPIA BW221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</si>
  <si>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SKH142 PO0001 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 xml:space="preserve"> BOSCO GR378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</si>
  <si>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SBW007PO0001 2</t>
    </r>
    <r>
      <rPr>
        <b/>
        <sz val="12"/>
        <color rgb="FF000000"/>
        <rFont val="游ゴシック"/>
        <family val="3"/>
        <charset val="128"/>
      </rPr>
      <t>ツ折小銭</t>
    </r>
    <r>
      <rPr>
        <b/>
        <sz val="12"/>
        <color rgb="FF000000"/>
        <rFont val="Calibri"/>
        <family val="2"/>
      </rPr>
      <t>NATURALE NA178N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</si>
  <si>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SKH016 P </t>
    </r>
    <r>
      <rPr>
        <b/>
        <sz val="12"/>
        <color rgb="FF000000"/>
        <rFont val="游ゴシック"/>
        <family val="3"/>
        <charset val="128"/>
      </rPr>
      <t>キーリング</t>
    </r>
    <r>
      <rPr>
        <b/>
        <sz val="12"/>
        <color rgb="FF000000"/>
        <rFont val="Calibri"/>
        <family val="2"/>
      </rPr>
      <t xml:space="preserve"> TORTORA GY103B</t>
    </r>
  </si>
  <si>
    <r>
      <rPr>
        <b/>
        <sz val="12"/>
        <color rgb="FF000000"/>
        <rFont val="游ゴシック"/>
        <family val="3"/>
        <charset val="128"/>
      </rPr>
      <t>全長</t>
    </r>
    <r>
      <rPr>
        <b/>
        <sz val="12"/>
        <color rgb="FF000000"/>
        <rFont val="Calibri"/>
        <family val="2"/>
      </rPr>
      <t>11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</si>
  <si>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SKH016 P </t>
    </r>
    <r>
      <rPr>
        <b/>
        <sz val="12"/>
        <color rgb="FF000000"/>
        <rFont val="游ゴシック"/>
        <family val="3"/>
        <charset val="128"/>
      </rPr>
      <t>キーリング</t>
    </r>
    <r>
      <rPr>
        <b/>
        <sz val="12"/>
        <color rgb="FF000000"/>
        <rFont val="Calibri"/>
        <family val="2"/>
      </rPr>
      <t xml:space="preserve"> NATURAL NA106B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</si>
  <si>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SKH016 PG0001 </t>
    </r>
    <r>
      <rPr>
        <b/>
        <sz val="12"/>
        <color rgb="FF000000"/>
        <rFont val="游ゴシック"/>
        <family val="3"/>
        <charset val="128"/>
      </rPr>
      <t>キーリング</t>
    </r>
    <r>
      <rPr>
        <b/>
        <sz val="12"/>
        <color rgb="FF000000"/>
        <rFont val="Calibri"/>
        <family val="2"/>
      </rPr>
      <t xml:space="preserve"> RABICA BW480B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</si>
  <si>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SCW009 PV0001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ARABICA BW480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</si>
  <si>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SCW009 PO0001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SEPPIA BW221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</si>
  <si>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SCW009 PO0001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NATURALE NA178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</si>
  <si>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SCC110 PV0001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NERO BK110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</si>
  <si>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SCC110 PV0001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NATURA NA106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</si>
  <si>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SCW011 PV0005  L</t>
    </r>
    <r>
      <rPr>
        <b/>
        <sz val="12"/>
        <color rgb="FF000000"/>
        <rFont val="游ゴシック"/>
        <family val="3"/>
        <charset val="128"/>
      </rPr>
      <t>字長財布</t>
    </r>
    <r>
      <rPr>
        <b/>
        <sz val="12"/>
        <color rgb="FF000000"/>
        <rFont val="Calibri"/>
        <family val="2"/>
      </rPr>
      <t xml:space="preserve"> TORTORAGY107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</si>
  <si>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SCW011 P  L</t>
    </r>
    <r>
      <rPr>
        <b/>
        <sz val="12"/>
        <color rgb="FF000000"/>
        <rFont val="游ゴシック"/>
        <family val="3"/>
        <charset val="128"/>
      </rPr>
      <t>字長財布</t>
    </r>
    <r>
      <rPr>
        <b/>
        <sz val="12"/>
        <color rgb="FF000000"/>
        <rFont val="Calibri"/>
        <family val="2"/>
      </rPr>
      <t xml:space="preserve"> NERO BK128B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</si>
  <si>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SCW011 P  L</t>
    </r>
    <r>
      <rPr>
        <b/>
        <sz val="12"/>
        <color rgb="FF000000"/>
        <rFont val="游ゴシック"/>
        <family val="3"/>
        <charset val="128"/>
      </rPr>
      <t>字長財布</t>
    </r>
    <r>
      <rPr>
        <b/>
        <sz val="12"/>
        <color rgb="FF000000"/>
        <rFont val="Calibri"/>
        <family val="2"/>
      </rPr>
      <t xml:space="preserve"> NATURAL NA113B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</si>
  <si>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SCW011 P  L</t>
    </r>
    <r>
      <rPr>
        <b/>
        <sz val="12"/>
        <color rgb="FF000000"/>
        <rFont val="游ゴシック"/>
        <family val="3"/>
        <charset val="128"/>
      </rPr>
      <t>字長財布</t>
    </r>
    <r>
      <rPr>
        <b/>
        <sz val="12"/>
        <color rgb="FF000000"/>
        <rFont val="Calibri"/>
        <family val="2"/>
      </rPr>
      <t xml:space="preserve"> CARAMEL CA106B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</si>
  <si>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SCW011 P  L</t>
    </r>
    <r>
      <rPr>
        <b/>
        <sz val="12"/>
        <color rgb="FF000000"/>
        <rFont val="游ゴシック"/>
        <family val="3"/>
        <charset val="128"/>
      </rPr>
      <t>字長財布</t>
    </r>
    <r>
      <rPr>
        <b/>
        <sz val="12"/>
        <color rgb="FF000000"/>
        <rFont val="Calibri"/>
        <family val="2"/>
      </rPr>
      <t xml:space="preserve"> ROSSO RE160B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</si>
  <si>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SCP020 PV0005 </t>
    </r>
    <r>
      <rPr>
        <b/>
        <sz val="12"/>
        <color rgb="FF000000"/>
        <rFont val="游ゴシック"/>
        <family val="3"/>
        <charset val="128"/>
      </rPr>
      <t>コゼニイレ</t>
    </r>
    <r>
      <rPr>
        <b/>
        <sz val="12"/>
        <color rgb="FF000000"/>
        <rFont val="Calibri"/>
        <family val="2"/>
      </rPr>
      <t xml:space="preserve"> TORTORA GY103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</si>
  <si>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SCP020 PV0005 </t>
    </r>
    <r>
      <rPr>
        <b/>
        <sz val="12"/>
        <color rgb="FF000000"/>
        <rFont val="游ゴシック"/>
        <family val="3"/>
        <charset val="128"/>
      </rPr>
      <t>コゼニイレ</t>
    </r>
    <r>
      <rPr>
        <b/>
        <sz val="12"/>
        <color rgb="FF000000"/>
        <rFont val="Calibri"/>
        <family val="2"/>
      </rPr>
      <t xml:space="preserve"> NERO BK110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</si>
  <si>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SCP020 PV0005 </t>
    </r>
    <r>
      <rPr>
        <b/>
        <sz val="12"/>
        <color rgb="FF000000"/>
        <rFont val="游ゴシック"/>
        <family val="3"/>
        <charset val="128"/>
      </rPr>
      <t>コゼニイレ</t>
    </r>
    <r>
      <rPr>
        <b/>
        <sz val="12"/>
        <color rgb="FF000000"/>
        <rFont val="Calibri"/>
        <family val="2"/>
      </rPr>
      <t xml:space="preserve"> NATURAL NA106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</si>
  <si>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SCP020 PV0005 </t>
    </r>
    <r>
      <rPr>
        <b/>
        <sz val="12"/>
        <color rgb="FF000000"/>
        <rFont val="游ゴシック"/>
        <family val="3"/>
        <charset val="128"/>
      </rPr>
      <t>コゼニイレ</t>
    </r>
    <r>
      <rPr>
        <b/>
        <sz val="12"/>
        <color rgb="FF000000"/>
        <rFont val="Calibri"/>
        <family val="2"/>
      </rPr>
      <t xml:space="preserve"> CARAMEL CA101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</si>
  <si>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SMW028 PV0005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NATUR NA106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</si>
  <si>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SMW028 PV0005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>CARAME CA101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</si>
  <si>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SZW050 PV0001 2</t>
    </r>
    <r>
      <rPr>
        <b/>
        <sz val="12"/>
        <color rgb="FF000000"/>
        <rFont val="游ゴシック"/>
        <family val="3"/>
        <charset val="128"/>
      </rPr>
      <t>ツ折小銭</t>
    </r>
    <r>
      <rPr>
        <b/>
        <sz val="12"/>
        <color rgb="FF000000"/>
        <rFont val="Calibri"/>
        <family val="2"/>
      </rPr>
      <t>ARABICA BW485B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</si>
  <si>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SZW053 PO0001 </t>
    </r>
    <r>
      <rPr>
        <b/>
        <sz val="12"/>
        <color rgb="FF000000"/>
        <rFont val="游ゴシック"/>
        <family val="3"/>
        <charset val="128"/>
      </rPr>
      <t>コインケース</t>
    </r>
    <r>
      <rPr>
        <b/>
        <sz val="12"/>
        <color rgb="FF000000"/>
        <rFont val="Calibri"/>
        <family val="2"/>
      </rPr>
      <t>NATURA NA180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</si>
  <si>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SZW053 PO0001 </t>
    </r>
    <r>
      <rPr>
        <b/>
        <sz val="12"/>
        <color rgb="FF000000"/>
        <rFont val="游ゴシック"/>
        <family val="3"/>
        <charset val="128"/>
      </rPr>
      <t>コインケース</t>
    </r>
    <r>
      <rPr>
        <b/>
        <sz val="12"/>
        <color rgb="FF000000"/>
        <rFont val="Calibri"/>
        <family val="2"/>
      </rPr>
      <t xml:space="preserve"> CAFFE BW428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</si>
  <si>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M2A6078 NMUZEB 79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</si>
  <si>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M1A7447 KDECOR 30 3</t>
    </r>
    <r>
      <rPr>
        <b/>
        <sz val="12"/>
        <color rgb="FF000000"/>
        <rFont val="游ゴシック"/>
        <family val="3"/>
        <charset val="128"/>
      </rPr>
      <t>つ折りカード財布</t>
    </r>
    <r>
      <rPr>
        <b/>
        <sz val="12"/>
        <color rgb="FF000000"/>
        <rFont val="Calibri"/>
        <family val="2"/>
      </rPr>
      <t xml:space="preserve"> GR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</si>
  <si>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M1A4833 LFISIG 79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</si>
  <si>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M2A7774 MBRAND  79 2</t>
    </r>
    <r>
      <rPr>
        <b/>
        <sz val="12"/>
        <color rgb="FF000000"/>
        <rFont val="游ゴシック"/>
        <family val="3"/>
        <charset val="128"/>
      </rPr>
      <t>つ折り財布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</si>
  <si>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M2A7775 MBRAND  79 </t>
    </r>
    <r>
      <rPr>
        <b/>
        <sz val="12"/>
        <color rgb="FF000000"/>
        <rFont val="游ゴシック"/>
        <family val="3"/>
        <charset val="128"/>
      </rPr>
      <t>キーホルダー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</si>
  <si>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M1A4833 MMIBLR  79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</si>
  <si>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M2A5321 MOUTZE  79 2</t>
    </r>
    <r>
      <rPr>
        <b/>
        <sz val="12"/>
        <color rgb="FF000000"/>
        <rFont val="游ゴシック"/>
        <family val="3"/>
        <charset val="128"/>
      </rPr>
      <t>つ折り財布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</si>
  <si>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M1A4833 MBALLO  79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</si>
  <si>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M1A4833 MSTRGS  79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</si>
  <si>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M1AKEYR MSTAG 92 </t>
    </r>
    <r>
      <rPr>
        <b/>
        <sz val="12"/>
        <color rgb="FF000000"/>
        <rFont val="游ゴシック"/>
        <family val="3"/>
        <charset val="128"/>
      </rPr>
      <t>キーリング</t>
    </r>
    <r>
      <rPr>
        <b/>
        <sz val="12"/>
        <color rgb="FF000000"/>
        <rFont val="Calibri"/>
        <family val="2"/>
      </rPr>
      <t xml:space="preserve"> MULTI</t>
    </r>
  </si>
  <si>
    <r>
      <rPr>
        <b/>
        <sz val="12"/>
        <color rgb="FF000000"/>
        <rFont val="游ゴシック"/>
        <family val="3"/>
        <charset val="128"/>
      </rPr>
      <t>全長</t>
    </r>
    <r>
      <rPr>
        <b/>
        <sz val="12"/>
        <color rgb="FF000000"/>
        <rFont val="Calibri"/>
        <family val="2"/>
      </rPr>
      <t>13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</si>
  <si>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M1AKEYR AMINIC 97 </t>
    </r>
    <r>
      <rPr>
        <b/>
        <sz val="12"/>
        <color rgb="FF000000"/>
        <rFont val="游ゴシック"/>
        <family val="3"/>
        <charset val="128"/>
      </rPr>
      <t>キーリング</t>
    </r>
    <r>
      <rPr>
        <b/>
        <sz val="12"/>
        <color rgb="FF000000"/>
        <rFont val="Calibri"/>
        <family val="2"/>
      </rPr>
      <t xml:space="preserve"> MULTI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</si>
  <si>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M1ABRAC MSTRIP 79 </t>
    </r>
    <r>
      <rPr>
        <b/>
        <sz val="12"/>
        <color rgb="FF000000"/>
        <rFont val="游ゴシック"/>
        <family val="3"/>
        <charset val="128"/>
      </rPr>
      <t>ブレスレット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</si>
  <si>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全長</t>
    </r>
    <r>
      <rPr>
        <b/>
        <sz val="12"/>
        <color rgb="FF000000"/>
        <rFont val="Calibri"/>
        <family val="2"/>
      </rPr>
      <t xml:space="preserve">25 </t>
    </r>
    <r>
      <rPr>
        <b/>
        <sz val="12"/>
        <color rgb="FF000000"/>
        <rFont val="游ゴシック"/>
        <family val="3"/>
        <charset val="128"/>
      </rPr>
      <t>内周</t>
    </r>
    <r>
      <rPr>
        <b/>
        <sz val="12"/>
        <color rgb="FF000000"/>
        <rFont val="Calibri"/>
        <family val="2"/>
      </rPr>
      <t>15/17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</si>
  <si>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M1ABRAC MSTRIP 62 </t>
    </r>
    <r>
      <rPr>
        <b/>
        <sz val="12"/>
        <color rgb="FF000000"/>
        <rFont val="游ゴシック"/>
        <family val="3"/>
        <charset val="128"/>
      </rPr>
      <t>ブレスレット</t>
    </r>
    <r>
      <rPr>
        <b/>
        <sz val="12"/>
        <color rgb="FF000000"/>
        <rFont val="Calibri"/>
        <family val="2"/>
      </rPr>
      <t xml:space="preserve"> BR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</si>
  <si>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M1AMINI ACAR 92 </t>
    </r>
    <r>
      <rPr>
        <b/>
        <sz val="12"/>
        <color rgb="FF000000"/>
        <rFont val="游ゴシック"/>
        <family val="3"/>
        <charset val="128"/>
      </rPr>
      <t>オブジェ</t>
    </r>
    <r>
      <rPr>
        <b/>
        <sz val="12"/>
        <color rgb="FF000000"/>
        <rFont val="Calibri"/>
        <family val="2"/>
      </rPr>
      <t xml:space="preserve"> MULTI</t>
    </r>
  </si>
  <si>
    <r>
      <rPr>
        <b/>
        <sz val="12"/>
        <color theme="0"/>
        <rFont val="游ゴシック"/>
        <family val="3"/>
        <charset val="128"/>
      </rPr>
      <t>画像</t>
    </r>
    <rPh sb="0" eb="2">
      <t>ガゾウ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</si>
</sst>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&quot;¥&quot;#,##0;[Red]&quot;¥&quot;\-#,##0"/>
  </numFmts>
  <fonts count="10" x14ac:knownFonts="1">
    <font>
      <sz val="11"/>
      <color rgb="FF000000"/>
      <name val="游ゴシック"/>
      <family val="3"/>
      <charset val="128"/>
    </font>
    <font>
      <sz val="6"/>
      <name val="游ゴシック"/>
      <family val="3"/>
      <charset val="128"/>
    </font>
    <font>
      <sz val="11"/>
      <color rgb="FF000000"/>
      <name val="游ゴシック"/>
      <family val="3"/>
      <charset val="128"/>
    </font>
    <font>
      <sz val="6"/>
      <name val="ＭＳ Ｐゴシック"/>
      <family val="3"/>
      <charset val="128"/>
    </font>
    <font>
      <b/>
      <sz val="12"/>
      <color rgb="FF000000"/>
      <name val="Calibri"/>
      <family val="2"/>
    </font>
    <font>
      <b/>
      <sz val="12"/>
      <color rgb="FF000000"/>
      <name val="游ゴシック"/>
      <family val="3"/>
      <charset val="128"/>
    </font>
    <font>
      <b/>
      <sz val="20"/>
      <color theme="0"/>
      <name val="Calibri"/>
      <family val="2"/>
    </font>
    <font>
      <b/>
      <sz val="12"/>
      <color theme="0"/>
      <name val="Calibri"/>
      <family val="2"/>
    </font>
    <font>
      <b/>
      <sz val="12"/>
      <color theme="0"/>
      <name val="游ゴシック"/>
      <family val="3"/>
      <charset val="128"/>
    </font>
    <font>
      <b/>
      <sz val="12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33B8A8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</borders>
  <cellStyleXfs count="3">
    <xf numFmtId="0" fontId="0" fillId="0" borderId="0"/>
    <xf numFmtId="6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</cellStyleXfs>
  <cellXfs count="23">
    <xf numFmtId="0" fontId="0" fillId="0" borderId="0" xfId="0"/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6" fillId="2" borderId="0" xfId="0" applyFont="1" applyFill="1" applyAlignment="1">
      <alignment horizontal="center" vertical="center"/>
    </xf>
    <xf numFmtId="0" fontId="7" fillId="2" borderId="1" xfId="0" applyFont="1" applyFill="1" applyBorder="1" applyAlignment="1">
      <alignment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6" fontId="4" fillId="0" borderId="0" xfId="1" applyFont="1" applyAlignment="1">
      <alignment horizontal="center" vertical="center"/>
    </xf>
    <xf numFmtId="38" fontId="4" fillId="0" borderId="0" xfId="0" applyNumberFormat="1" applyFont="1" applyAlignment="1">
      <alignment horizontal="center" vertical="center"/>
    </xf>
    <xf numFmtId="38" fontId="7" fillId="2" borderId="1" xfId="0" applyNumberFormat="1" applyFont="1" applyFill="1" applyBorder="1" applyAlignment="1">
      <alignment horizontal="center" vertical="center"/>
    </xf>
    <xf numFmtId="6" fontId="7" fillId="2" borderId="1" xfId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6" fontId="4" fillId="0" borderId="1" xfId="1" applyFont="1" applyBorder="1" applyAlignment="1">
      <alignment horizontal="center" vertical="center"/>
    </xf>
    <xf numFmtId="9" fontId="4" fillId="0" borderId="1" xfId="2" applyFont="1" applyBorder="1" applyAlignment="1">
      <alignment horizontal="center" vertical="center"/>
    </xf>
    <xf numFmtId="38" fontId="4" fillId="0" borderId="1" xfId="0" applyNumberFormat="1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</cellXfs>
  <cellStyles count="3">
    <cellStyle name="パーセント" xfId="2" builtinId="5"/>
    <cellStyle name="通貨" xfId="1" builtinId="7"/>
    <cellStyle name="標準" xfId="0" builtinId="0"/>
  </cellStyles>
  <dxfs count="0"/>
  <tableStyles count="0" defaultTableStyle="TableStyleMedium2" defaultPivotStyle="PivotStyleLight16"/>
  <colors>
    <mruColors>
      <color rgb="FF33B8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g"/><Relationship Id="rId117" Type="http://schemas.openxmlformats.org/officeDocument/2006/relationships/image" Target="../media/image117.jpg"/><Relationship Id="rId21" Type="http://schemas.openxmlformats.org/officeDocument/2006/relationships/image" Target="../media/image21.jpg"/><Relationship Id="rId42" Type="http://schemas.openxmlformats.org/officeDocument/2006/relationships/image" Target="../media/image42.jpg"/><Relationship Id="rId47" Type="http://schemas.openxmlformats.org/officeDocument/2006/relationships/image" Target="../media/image47.jpg"/><Relationship Id="rId63" Type="http://schemas.openxmlformats.org/officeDocument/2006/relationships/image" Target="../media/image63.jpg"/><Relationship Id="rId68" Type="http://schemas.openxmlformats.org/officeDocument/2006/relationships/image" Target="../media/image68.jpg"/><Relationship Id="rId84" Type="http://schemas.openxmlformats.org/officeDocument/2006/relationships/image" Target="../media/image84.jpg"/><Relationship Id="rId89" Type="http://schemas.openxmlformats.org/officeDocument/2006/relationships/image" Target="../media/image89.jpg"/><Relationship Id="rId112" Type="http://schemas.openxmlformats.org/officeDocument/2006/relationships/image" Target="../media/image112.jpg"/><Relationship Id="rId133" Type="http://schemas.openxmlformats.org/officeDocument/2006/relationships/image" Target="../media/image133.jpg"/><Relationship Id="rId138" Type="http://schemas.openxmlformats.org/officeDocument/2006/relationships/image" Target="../media/image138.jpg"/><Relationship Id="rId16" Type="http://schemas.openxmlformats.org/officeDocument/2006/relationships/image" Target="../media/image16.jpg"/><Relationship Id="rId107" Type="http://schemas.openxmlformats.org/officeDocument/2006/relationships/image" Target="../media/image107.jpg"/><Relationship Id="rId11" Type="http://schemas.openxmlformats.org/officeDocument/2006/relationships/image" Target="../media/image11.jpg"/><Relationship Id="rId32" Type="http://schemas.openxmlformats.org/officeDocument/2006/relationships/image" Target="../media/image32.jpg"/><Relationship Id="rId37" Type="http://schemas.openxmlformats.org/officeDocument/2006/relationships/image" Target="../media/image37.jpg"/><Relationship Id="rId53" Type="http://schemas.openxmlformats.org/officeDocument/2006/relationships/image" Target="../media/image53.jpg"/><Relationship Id="rId58" Type="http://schemas.openxmlformats.org/officeDocument/2006/relationships/image" Target="../media/image58.jpg"/><Relationship Id="rId74" Type="http://schemas.openxmlformats.org/officeDocument/2006/relationships/image" Target="../media/image74.jpg"/><Relationship Id="rId79" Type="http://schemas.openxmlformats.org/officeDocument/2006/relationships/image" Target="../media/image79.jpg"/><Relationship Id="rId102" Type="http://schemas.openxmlformats.org/officeDocument/2006/relationships/image" Target="../media/image102.jpg"/><Relationship Id="rId123" Type="http://schemas.openxmlformats.org/officeDocument/2006/relationships/image" Target="../media/image123.jpg"/><Relationship Id="rId128" Type="http://schemas.openxmlformats.org/officeDocument/2006/relationships/image" Target="../media/image128.jpg"/><Relationship Id="rId144" Type="http://schemas.openxmlformats.org/officeDocument/2006/relationships/image" Target="../media/image144.jpg"/><Relationship Id="rId5" Type="http://schemas.openxmlformats.org/officeDocument/2006/relationships/image" Target="../media/image5.jpg"/><Relationship Id="rId90" Type="http://schemas.openxmlformats.org/officeDocument/2006/relationships/image" Target="../media/image90.jpg"/><Relationship Id="rId95" Type="http://schemas.openxmlformats.org/officeDocument/2006/relationships/image" Target="../media/image95.jpg"/><Relationship Id="rId22" Type="http://schemas.openxmlformats.org/officeDocument/2006/relationships/image" Target="../media/image22.jpg"/><Relationship Id="rId27" Type="http://schemas.openxmlformats.org/officeDocument/2006/relationships/image" Target="../media/image27.jpg"/><Relationship Id="rId43" Type="http://schemas.openxmlformats.org/officeDocument/2006/relationships/image" Target="../media/image43.jpg"/><Relationship Id="rId48" Type="http://schemas.openxmlformats.org/officeDocument/2006/relationships/image" Target="../media/image48.jpg"/><Relationship Id="rId64" Type="http://schemas.openxmlformats.org/officeDocument/2006/relationships/image" Target="../media/image64.jpg"/><Relationship Id="rId69" Type="http://schemas.openxmlformats.org/officeDocument/2006/relationships/image" Target="../media/image69.jpg"/><Relationship Id="rId113" Type="http://schemas.openxmlformats.org/officeDocument/2006/relationships/image" Target="../media/image113.jpg"/><Relationship Id="rId118" Type="http://schemas.openxmlformats.org/officeDocument/2006/relationships/image" Target="../media/image118.jpg"/><Relationship Id="rId134" Type="http://schemas.openxmlformats.org/officeDocument/2006/relationships/image" Target="../media/image134.jpg"/><Relationship Id="rId139" Type="http://schemas.openxmlformats.org/officeDocument/2006/relationships/image" Target="../media/image139.jpg"/><Relationship Id="rId80" Type="http://schemas.openxmlformats.org/officeDocument/2006/relationships/image" Target="../media/image80.jpg"/><Relationship Id="rId85" Type="http://schemas.openxmlformats.org/officeDocument/2006/relationships/image" Target="../media/image85.jpg"/><Relationship Id="rId3" Type="http://schemas.openxmlformats.org/officeDocument/2006/relationships/image" Target="../media/image3.jpg"/><Relationship Id="rId12" Type="http://schemas.openxmlformats.org/officeDocument/2006/relationships/image" Target="../media/image12.jpg"/><Relationship Id="rId17" Type="http://schemas.openxmlformats.org/officeDocument/2006/relationships/image" Target="../media/image17.jpg"/><Relationship Id="rId25" Type="http://schemas.openxmlformats.org/officeDocument/2006/relationships/image" Target="../media/image25.jpg"/><Relationship Id="rId33" Type="http://schemas.openxmlformats.org/officeDocument/2006/relationships/image" Target="../media/image33.jpg"/><Relationship Id="rId38" Type="http://schemas.openxmlformats.org/officeDocument/2006/relationships/image" Target="../media/image38.jpg"/><Relationship Id="rId46" Type="http://schemas.openxmlformats.org/officeDocument/2006/relationships/image" Target="../media/image46.jpg"/><Relationship Id="rId59" Type="http://schemas.openxmlformats.org/officeDocument/2006/relationships/image" Target="../media/image59.jpg"/><Relationship Id="rId67" Type="http://schemas.openxmlformats.org/officeDocument/2006/relationships/image" Target="../media/image67.jpg"/><Relationship Id="rId103" Type="http://schemas.openxmlformats.org/officeDocument/2006/relationships/image" Target="../media/image103.jpg"/><Relationship Id="rId108" Type="http://schemas.openxmlformats.org/officeDocument/2006/relationships/image" Target="../media/image108.jpg"/><Relationship Id="rId116" Type="http://schemas.openxmlformats.org/officeDocument/2006/relationships/image" Target="../media/image116.jpg"/><Relationship Id="rId124" Type="http://schemas.openxmlformats.org/officeDocument/2006/relationships/image" Target="../media/image124.jpg"/><Relationship Id="rId129" Type="http://schemas.openxmlformats.org/officeDocument/2006/relationships/image" Target="../media/image129.jpg"/><Relationship Id="rId137" Type="http://schemas.openxmlformats.org/officeDocument/2006/relationships/image" Target="../media/image137.jpg"/><Relationship Id="rId20" Type="http://schemas.openxmlformats.org/officeDocument/2006/relationships/image" Target="../media/image20.jpg"/><Relationship Id="rId41" Type="http://schemas.openxmlformats.org/officeDocument/2006/relationships/image" Target="../media/image41.jpg"/><Relationship Id="rId54" Type="http://schemas.openxmlformats.org/officeDocument/2006/relationships/image" Target="../media/image54.jpg"/><Relationship Id="rId62" Type="http://schemas.openxmlformats.org/officeDocument/2006/relationships/image" Target="../media/image62.jpg"/><Relationship Id="rId70" Type="http://schemas.openxmlformats.org/officeDocument/2006/relationships/image" Target="../media/image70.jpg"/><Relationship Id="rId75" Type="http://schemas.openxmlformats.org/officeDocument/2006/relationships/image" Target="../media/image75.jpg"/><Relationship Id="rId83" Type="http://schemas.openxmlformats.org/officeDocument/2006/relationships/image" Target="../media/image83.jpg"/><Relationship Id="rId88" Type="http://schemas.openxmlformats.org/officeDocument/2006/relationships/image" Target="../media/image88.jpg"/><Relationship Id="rId91" Type="http://schemas.openxmlformats.org/officeDocument/2006/relationships/image" Target="../media/image91.jpg"/><Relationship Id="rId96" Type="http://schemas.openxmlformats.org/officeDocument/2006/relationships/image" Target="../media/image96.jpg"/><Relationship Id="rId111" Type="http://schemas.openxmlformats.org/officeDocument/2006/relationships/image" Target="../media/image111.jpg"/><Relationship Id="rId132" Type="http://schemas.openxmlformats.org/officeDocument/2006/relationships/image" Target="../media/image132.jpg"/><Relationship Id="rId140" Type="http://schemas.openxmlformats.org/officeDocument/2006/relationships/image" Target="../media/image140.jpg"/><Relationship Id="rId145" Type="http://schemas.openxmlformats.org/officeDocument/2006/relationships/image" Target="../media/image145.jp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15" Type="http://schemas.openxmlformats.org/officeDocument/2006/relationships/image" Target="../media/image15.jpg"/><Relationship Id="rId23" Type="http://schemas.openxmlformats.org/officeDocument/2006/relationships/image" Target="../media/image23.jpg"/><Relationship Id="rId28" Type="http://schemas.openxmlformats.org/officeDocument/2006/relationships/image" Target="../media/image28.jpg"/><Relationship Id="rId36" Type="http://schemas.openxmlformats.org/officeDocument/2006/relationships/image" Target="../media/image36.jpg"/><Relationship Id="rId49" Type="http://schemas.openxmlformats.org/officeDocument/2006/relationships/image" Target="../media/image49.jpg"/><Relationship Id="rId57" Type="http://schemas.openxmlformats.org/officeDocument/2006/relationships/image" Target="../media/image57.jpg"/><Relationship Id="rId106" Type="http://schemas.openxmlformats.org/officeDocument/2006/relationships/image" Target="../media/image106.jpg"/><Relationship Id="rId114" Type="http://schemas.openxmlformats.org/officeDocument/2006/relationships/image" Target="../media/image114.jpg"/><Relationship Id="rId119" Type="http://schemas.openxmlformats.org/officeDocument/2006/relationships/image" Target="../media/image119.jpg"/><Relationship Id="rId127" Type="http://schemas.openxmlformats.org/officeDocument/2006/relationships/image" Target="../media/image127.jpg"/><Relationship Id="rId10" Type="http://schemas.openxmlformats.org/officeDocument/2006/relationships/image" Target="../media/image10.jpg"/><Relationship Id="rId31" Type="http://schemas.openxmlformats.org/officeDocument/2006/relationships/image" Target="../media/image31.jpg"/><Relationship Id="rId44" Type="http://schemas.openxmlformats.org/officeDocument/2006/relationships/image" Target="../media/image44.jpg"/><Relationship Id="rId52" Type="http://schemas.openxmlformats.org/officeDocument/2006/relationships/image" Target="../media/image52.jpg"/><Relationship Id="rId60" Type="http://schemas.openxmlformats.org/officeDocument/2006/relationships/image" Target="../media/image60.jpg"/><Relationship Id="rId65" Type="http://schemas.openxmlformats.org/officeDocument/2006/relationships/image" Target="../media/image65.jpg"/><Relationship Id="rId73" Type="http://schemas.openxmlformats.org/officeDocument/2006/relationships/image" Target="../media/image73.jpg"/><Relationship Id="rId78" Type="http://schemas.openxmlformats.org/officeDocument/2006/relationships/image" Target="../media/image78.jpg"/><Relationship Id="rId81" Type="http://schemas.openxmlformats.org/officeDocument/2006/relationships/image" Target="../media/image81.jpg"/><Relationship Id="rId86" Type="http://schemas.openxmlformats.org/officeDocument/2006/relationships/image" Target="../media/image86.jpg"/><Relationship Id="rId94" Type="http://schemas.openxmlformats.org/officeDocument/2006/relationships/image" Target="../media/image94.jpg"/><Relationship Id="rId99" Type="http://schemas.openxmlformats.org/officeDocument/2006/relationships/image" Target="../media/image99.jpg"/><Relationship Id="rId101" Type="http://schemas.openxmlformats.org/officeDocument/2006/relationships/image" Target="../media/image101.jpg"/><Relationship Id="rId122" Type="http://schemas.openxmlformats.org/officeDocument/2006/relationships/image" Target="../media/image122.jpg"/><Relationship Id="rId130" Type="http://schemas.openxmlformats.org/officeDocument/2006/relationships/image" Target="../media/image130.jpg"/><Relationship Id="rId135" Type="http://schemas.openxmlformats.org/officeDocument/2006/relationships/image" Target="../media/image135.jpg"/><Relationship Id="rId143" Type="http://schemas.openxmlformats.org/officeDocument/2006/relationships/image" Target="../media/image143.jpg"/><Relationship Id="rId4" Type="http://schemas.openxmlformats.org/officeDocument/2006/relationships/image" Target="../media/image4.jpg"/><Relationship Id="rId9" Type="http://schemas.openxmlformats.org/officeDocument/2006/relationships/image" Target="../media/image9.jpg"/><Relationship Id="rId13" Type="http://schemas.openxmlformats.org/officeDocument/2006/relationships/image" Target="../media/image13.jpg"/><Relationship Id="rId18" Type="http://schemas.openxmlformats.org/officeDocument/2006/relationships/image" Target="../media/image18.jpg"/><Relationship Id="rId39" Type="http://schemas.openxmlformats.org/officeDocument/2006/relationships/image" Target="../media/image39.jpg"/><Relationship Id="rId109" Type="http://schemas.openxmlformats.org/officeDocument/2006/relationships/image" Target="../media/image109.jpg"/><Relationship Id="rId34" Type="http://schemas.openxmlformats.org/officeDocument/2006/relationships/image" Target="../media/image34.jpg"/><Relationship Id="rId50" Type="http://schemas.openxmlformats.org/officeDocument/2006/relationships/image" Target="../media/image50.jpg"/><Relationship Id="rId55" Type="http://schemas.openxmlformats.org/officeDocument/2006/relationships/image" Target="../media/image55.jpg"/><Relationship Id="rId76" Type="http://schemas.openxmlformats.org/officeDocument/2006/relationships/image" Target="../media/image76.jpg"/><Relationship Id="rId97" Type="http://schemas.openxmlformats.org/officeDocument/2006/relationships/image" Target="../media/image97.jpg"/><Relationship Id="rId104" Type="http://schemas.openxmlformats.org/officeDocument/2006/relationships/image" Target="../media/image104.jpg"/><Relationship Id="rId120" Type="http://schemas.openxmlformats.org/officeDocument/2006/relationships/image" Target="../media/image120.jpg"/><Relationship Id="rId125" Type="http://schemas.openxmlformats.org/officeDocument/2006/relationships/image" Target="../media/image125.jpg"/><Relationship Id="rId141" Type="http://schemas.openxmlformats.org/officeDocument/2006/relationships/image" Target="../media/image141.jpg"/><Relationship Id="rId7" Type="http://schemas.openxmlformats.org/officeDocument/2006/relationships/image" Target="../media/image7.jpg"/><Relationship Id="rId71" Type="http://schemas.openxmlformats.org/officeDocument/2006/relationships/image" Target="../media/image71.jpg"/><Relationship Id="rId92" Type="http://schemas.openxmlformats.org/officeDocument/2006/relationships/image" Target="../media/image92.jpg"/><Relationship Id="rId2" Type="http://schemas.openxmlformats.org/officeDocument/2006/relationships/image" Target="../media/image2.jpg"/><Relationship Id="rId29" Type="http://schemas.openxmlformats.org/officeDocument/2006/relationships/image" Target="../media/image29.jpg"/><Relationship Id="rId24" Type="http://schemas.openxmlformats.org/officeDocument/2006/relationships/image" Target="../media/image24.jpg"/><Relationship Id="rId40" Type="http://schemas.openxmlformats.org/officeDocument/2006/relationships/image" Target="../media/image40.jpg"/><Relationship Id="rId45" Type="http://schemas.openxmlformats.org/officeDocument/2006/relationships/image" Target="../media/image45.jpg"/><Relationship Id="rId66" Type="http://schemas.openxmlformats.org/officeDocument/2006/relationships/image" Target="../media/image66.jpg"/><Relationship Id="rId87" Type="http://schemas.openxmlformats.org/officeDocument/2006/relationships/image" Target="../media/image87.jpg"/><Relationship Id="rId110" Type="http://schemas.openxmlformats.org/officeDocument/2006/relationships/image" Target="../media/image110.jpg"/><Relationship Id="rId115" Type="http://schemas.openxmlformats.org/officeDocument/2006/relationships/image" Target="../media/image115.jpg"/><Relationship Id="rId131" Type="http://schemas.openxmlformats.org/officeDocument/2006/relationships/image" Target="../media/image131.jpg"/><Relationship Id="rId136" Type="http://schemas.openxmlformats.org/officeDocument/2006/relationships/image" Target="../media/image136.jpg"/><Relationship Id="rId61" Type="http://schemas.openxmlformats.org/officeDocument/2006/relationships/image" Target="../media/image61.jpg"/><Relationship Id="rId82" Type="http://schemas.openxmlformats.org/officeDocument/2006/relationships/image" Target="../media/image82.jpg"/><Relationship Id="rId19" Type="http://schemas.openxmlformats.org/officeDocument/2006/relationships/image" Target="../media/image19.jpg"/><Relationship Id="rId14" Type="http://schemas.openxmlformats.org/officeDocument/2006/relationships/image" Target="../media/image14.jpg"/><Relationship Id="rId30" Type="http://schemas.openxmlformats.org/officeDocument/2006/relationships/image" Target="../media/image30.jpg"/><Relationship Id="rId35" Type="http://schemas.openxmlformats.org/officeDocument/2006/relationships/image" Target="../media/image35.jpg"/><Relationship Id="rId56" Type="http://schemas.openxmlformats.org/officeDocument/2006/relationships/image" Target="../media/image56.jpg"/><Relationship Id="rId77" Type="http://schemas.openxmlformats.org/officeDocument/2006/relationships/image" Target="../media/image77.jpg"/><Relationship Id="rId100" Type="http://schemas.openxmlformats.org/officeDocument/2006/relationships/image" Target="../media/image100.jpg"/><Relationship Id="rId105" Type="http://schemas.openxmlformats.org/officeDocument/2006/relationships/image" Target="../media/image105.jpg"/><Relationship Id="rId126" Type="http://schemas.openxmlformats.org/officeDocument/2006/relationships/image" Target="../media/image126.jpg"/><Relationship Id="rId8" Type="http://schemas.openxmlformats.org/officeDocument/2006/relationships/image" Target="../media/image8.jpg"/><Relationship Id="rId51" Type="http://schemas.openxmlformats.org/officeDocument/2006/relationships/image" Target="../media/image51.jpg"/><Relationship Id="rId72" Type="http://schemas.openxmlformats.org/officeDocument/2006/relationships/image" Target="../media/image72.jpg"/><Relationship Id="rId93" Type="http://schemas.openxmlformats.org/officeDocument/2006/relationships/image" Target="../media/image93.jpg"/><Relationship Id="rId98" Type="http://schemas.openxmlformats.org/officeDocument/2006/relationships/image" Target="../media/image98.jpg"/><Relationship Id="rId121" Type="http://schemas.openxmlformats.org/officeDocument/2006/relationships/image" Target="../media/image121.jpg"/><Relationship Id="rId142" Type="http://schemas.openxmlformats.org/officeDocument/2006/relationships/image" Target="../media/image142.jp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3.jpg"/><Relationship Id="rId13" Type="http://schemas.openxmlformats.org/officeDocument/2006/relationships/image" Target="../media/image158.jpg"/><Relationship Id="rId3" Type="http://schemas.openxmlformats.org/officeDocument/2006/relationships/image" Target="../media/image148.jpg"/><Relationship Id="rId7" Type="http://schemas.openxmlformats.org/officeDocument/2006/relationships/image" Target="../media/image152.jpg"/><Relationship Id="rId12" Type="http://schemas.openxmlformats.org/officeDocument/2006/relationships/image" Target="../media/image157.jpg"/><Relationship Id="rId2" Type="http://schemas.openxmlformats.org/officeDocument/2006/relationships/image" Target="../media/image147.jpg"/><Relationship Id="rId1" Type="http://schemas.openxmlformats.org/officeDocument/2006/relationships/image" Target="../media/image146.jpg"/><Relationship Id="rId6" Type="http://schemas.openxmlformats.org/officeDocument/2006/relationships/image" Target="../media/image151.jpg"/><Relationship Id="rId11" Type="http://schemas.openxmlformats.org/officeDocument/2006/relationships/image" Target="../media/image156.jpg"/><Relationship Id="rId5" Type="http://schemas.openxmlformats.org/officeDocument/2006/relationships/image" Target="../media/image150.jpg"/><Relationship Id="rId10" Type="http://schemas.openxmlformats.org/officeDocument/2006/relationships/image" Target="../media/image155.jpg"/><Relationship Id="rId4" Type="http://schemas.openxmlformats.org/officeDocument/2006/relationships/image" Target="../media/image149.jpg"/><Relationship Id="rId9" Type="http://schemas.openxmlformats.org/officeDocument/2006/relationships/image" Target="../media/image154.jpg"/><Relationship Id="rId14" Type="http://schemas.openxmlformats.org/officeDocument/2006/relationships/image" Target="../media/image159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7.jpg"/><Relationship Id="rId13" Type="http://schemas.openxmlformats.org/officeDocument/2006/relationships/image" Target="../media/image172.jpg"/><Relationship Id="rId18" Type="http://schemas.openxmlformats.org/officeDocument/2006/relationships/image" Target="../media/image177.jpg"/><Relationship Id="rId26" Type="http://schemas.openxmlformats.org/officeDocument/2006/relationships/image" Target="../media/image185.jpg"/><Relationship Id="rId3" Type="http://schemas.openxmlformats.org/officeDocument/2006/relationships/image" Target="../media/image162.jpg"/><Relationship Id="rId21" Type="http://schemas.openxmlformats.org/officeDocument/2006/relationships/image" Target="../media/image180.jpg"/><Relationship Id="rId7" Type="http://schemas.openxmlformats.org/officeDocument/2006/relationships/image" Target="../media/image166.jpg"/><Relationship Id="rId12" Type="http://schemas.openxmlformats.org/officeDocument/2006/relationships/image" Target="../media/image171.jpg"/><Relationship Id="rId17" Type="http://schemas.openxmlformats.org/officeDocument/2006/relationships/image" Target="../media/image176.jpg"/><Relationship Id="rId25" Type="http://schemas.openxmlformats.org/officeDocument/2006/relationships/image" Target="../media/image184.jpg"/><Relationship Id="rId33" Type="http://schemas.openxmlformats.org/officeDocument/2006/relationships/image" Target="../media/image192.jpg"/><Relationship Id="rId2" Type="http://schemas.openxmlformats.org/officeDocument/2006/relationships/image" Target="../media/image161.jpg"/><Relationship Id="rId16" Type="http://schemas.openxmlformats.org/officeDocument/2006/relationships/image" Target="../media/image175.jpg"/><Relationship Id="rId20" Type="http://schemas.openxmlformats.org/officeDocument/2006/relationships/image" Target="../media/image179.jpg"/><Relationship Id="rId29" Type="http://schemas.openxmlformats.org/officeDocument/2006/relationships/image" Target="../media/image188.jpg"/><Relationship Id="rId1" Type="http://schemas.openxmlformats.org/officeDocument/2006/relationships/image" Target="../media/image160.jpg"/><Relationship Id="rId6" Type="http://schemas.openxmlformats.org/officeDocument/2006/relationships/image" Target="../media/image165.jpg"/><Relationship Id="rId11" Type="http://schemas.openxmlformats.org/officeDocument/2006/relationships/image" Target="../media/image170.jpg"/><Relationship Id="rId24" Type="http://schemas.openxmlformats.org/officeDocument/2006/relationships/image" Target="../media/image183.jpg"/><Relationship Id="rId32" Type="http://schemas.openxmlformats.org/officeDocument/2006/relationships/image" Target="../media/image191.jpg"/><Relationship Id="rId5" Type="http://schemas.openxmlformats.org/officeDocument/2006/relationships/image" Target="../media/image164.jpg"/><Relationship Id="rId15" Type="http://schemas.openxmlformats.org/officeDocument/2006/relationships/image" Target="../media/image174.jpg"/><Relationship Id="rId23" Type="http://schemas.openxmlformats.org/officeDocument/2006/relationships/image" Target="../media/image182.jpg"/><Relationship Id="rId28" Type="http://schemas.openxmlformats.org/officeDocument/2006/relationships/image" Target="../media/image187.jpg"/><Relationship Id="rId10" Type="http://schemas.openxmlformats.org/officeDocument/2006/relationships/image" Target="../media/image169.jpg"/><Relationship Id="rId19" Type="http://schemas.openxmlformats.org/officeDocument/2006/relationships/image" Target="../media/image178.jpg"/><Relationship Id="rId31" Type="http://schemas.openxmlformats.org/officeDocument/2006/relationships/image" Target="../media/image190.jpg"/><Relationship Id="rId4" Type="http://schemas.openxmlformats.org/officeDocument/2006/relationships/image" Target="../media/image163.jpg"/><Relationship Id="rId9" Type="http://schemas.openxmlformats.org/officeDocument/2006/relationships/image" Target="../media/image168.jpg"/><Relationship Id="rId14" Type="http://schemas.openxmlformats.org/officeDocument/2006/relationships/image" Target="../media/image173.jpg"/><Relationship Id="rId22" Type="http://schemas.openxmlformats.org/officeDocument/2006/relationships/image" Target="../media/image181.jpg"/><Relationship Id="rId27" Type="http://schemas.openxmlformats.org/officeDocument/2006/relationships/image" Target="../media/image186.jpg"/><Relationship Id="rId30" Type="http://schemas.openxmlformats.org/officeDocument/2006/relationships/image" Target="../media/image189.jp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0.jpg"/><Relationship Id="rId3" Type="http://schemas.openxmlformats.org/officeDocument/2006/relationships/image" Target="../media/image195.jpg"/><Relationship Id="rId7" Type="http://schemas.openxmlformats.org/officeDocument/2006/relationships/image" Target="../media/image199.jpg"/><Relationship Id="rId2" Type="http://schemas.openxmlformats.org/officeDocument/2006/relationships/image" Target="../media/image194.jpg"/><Relationship Id="rId1" Type="http://schemas.openxmlformats.org/officeDocument/2006/relationships/image" Target="../media/image193.jpg"/><Relationship Id="rId6" Type="http://schemas.openxmlformats.org/officeDocument/2006/relationships/image" Target="../media/image198.jpg"/><Relationship Id="rId5" Type="http://schemas.openxmlformats.org/officeDocument/2006/relationships/image" Target="../media/image197.jpg"/><Relationship Id="rId10" Type="http://schemas.openxmlformats.org/officeDocument/2006/relationships/image" Target="../media/image202.jpg"/><Relationship Id="rId4" Type="http://schemas.openxmlformats.org/officeDocument/2006/relationships/image" Target="../media/image196.jpg"/><Relationship Id="rId9" Type="http://schemas.openxmlformats.org/officeDocument/2006/relationships/image" Target="../media/image201.jp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0.jpg"/><Relationship Id="rId13" Type="http://schemas.openxmlformats.org/officeDocument/2006/relationships/image" Target="../media/image215.jpg"/><Relationship Id="rId3" Type="http://schemas.openxmlformats.org/officeDocument/2006/relationships/image" Target="../media/image205.jpg"/><Relationship Id="rId7" Type="http://schemas.openxmlformats.org/officeDocument/2006/relationships/image" Target="../media/image209.jpg"/><Relationship Id="rId12" Type="http://schemas.openxmlformats.org/officeDocument/2006/relationships/image" Target="../media/image214.jpg"/><Relationship Id="rId2" Type="http://schemas.openxmlformats.org/officeDocument/2006/relationships/image" Target="../media/image204.jpg"/><Relationship Id="rId16" Type="http://schemas.openxmlformats.org/officeDocument/2006/relationships/image" Target="../media/image218.jpg"/><Relationship Id="rId1" Type="http://schemas.openxmlformats.org/officeDocument/2006/relationships/image" Target="../media/image203.jpg"/><Relationship Id="rId6" Type="http://schemas.openxmlformats.org/officeDocument/2006/relationships/image" Target="../media/image208.jpg"/><Relationship Id="rId11" Type="http://schemas.openxmlformats.org/officeDocument/2006/relationships/image" Target="../media/image213.jpg"/><Relationship Id="rId5" Type="http://schemas.openxmlformats.org/officeDocument/2006/relationships/image" Target="../media/image207.jpg"/><Relationship Id="rId15" Type="http://schemas.openxmlformats.org/officeDocument/2006/relationships/image" Target="../media/image217.jpg"/><Relationship Id="rId10" Type="http://schemas.openxmlformats.org/officeDocument/2006/relationships/image" Target="../media/image212.jpg"/><Relationship Id="rId4" Type="http://schemas.openxmlformats.org/officeDocument/2006/relationships/image" Target="../media/image206.jpg"/><Relationship Id="rId9" Type="http://schemas.openxmlformats.org/officeDocument/2006/relationships/image" Target="../media/image211.jpg"/><Relationship Id="rId14" Type="http://schemas.openxmlformats.org/officeDocument/2006/relationships/image" Target="../media/image216.jp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226.jpg"/><Relationship Id="rId13" Type="http://schemas.openxmlformats.org/officeDocument/2006/relationships/image" Target="../media/image231.jpg"/><Relationship Id="rId18" Type="http://schemas.openxmlformats.org/officeDocument/2006/relationships/image" Target="../media/image236.jpg"/><Relationship Id="rId3" Type="http://schemas.openxmlformats.org/officeDocument/2006/relationships/image" Target="../media/image221.jpg"/><Relationship Id="rId21" Type="http://schemas.openxmlformats.org/officeDocument/2006/relationships/image" Target="../media/image239.jpg"/><Relationship Id="rId7" Type="http://schemas.openxmlformats.org/officeDocument/2006/relationships/image" Target="../media/image225.jpg"/><Relationship Id="rId12" Type="http://schemas.openxmlformats.org/officeDocument/2006/relationships/image" Target="../media/image230.jpg"/><Relationship Id="rId17" Type="http://schemas.openxmlformats.org/officeDocument/2006/relationships/image" Target="../media/image235.jpg"/><Relationship Id="rId2" Type="http://schemas.openxmlformats.org/officeDocument/2006/relationships/image" Target="../media/image220.jpg"/><Relationship Id="rId16" Type="http://schemas.openxmlformats.org/officeDocument/2006/relationships/image" Target="../media/image234.jpg"/><Relationship Id="rId20" Type="http://schemas.openxmlformats.org/officeDocument/2006/relationships/image" Target="../media/image238.jpg"/><Relationship Id="rId1" Type="http://schemas.openxmlformats.org/officeDocument/2006/relationships/image" Target="../media/image219.jpg"/><Relationship Id="rId6" Type="http://schemas.openxmlformats.org/officeDocument/2006/relationships/image" Target="../media/image224.jpg"/><Relationship Id="rId11" Type="http://schemas.openxmlformats.org/officeDocument/2006/relationships/image" Target="../media/image229.jpg"/><Relationship Id="rId5" Type="http://schemas.openxmlformats.org/officeDocument/2006/relationships/image" Target="../media/image223.jpg"/><Relationship Id="rId15" Type="http://schemas.openxmlformats.org/officeDocument/2006/relationships/image" Target="../media/image233.jpg"/><Relationship Id="rId23" Type="http://schemas.openxmlformats.org/officeDocument/2006/relationships/image" Target="../media/image241.jpg"/><Relationship Id="rId10" Type="http://schemas.openxmlformats.org/officeDocument/2006/relationships/image" Target="../media/image228.jpg"/><Relationship Id="rId19" Type="http://schemas.openxmlformats.org/officeDocument/2006/relationships/image" Target="../media/image237.jpg"/><Relationship Id="rId4" Type="http://schemas.openxmlformats.org/officeDocument/2006/relationships/image" Target="../media/image222.jpg"/><Relationship Id="rId9" Type="http://schemas.openxmlformats.org/officeDocument/2006/relationships/image" Target="../media/image227.jpg"/><Relationship Id="rId14" Type="http://schemas.openxmlformats.org/officeDocument/2006/relationships/image" Target="../media/image232.jpg"/><Relationship Id="rId22" Type="http://schemas.openxmlformats.org/officeDocument/2006/relationships/image" Target="../media/image240.jp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9.jpg"/><Relationship Id="rId13" Type="http://schemas.openxmlformats.org/officeDocument/2006/relationships/image" Target="../media/image254.jpg"/><Relationship Id="rId18" Type="http://schemas.openxmlformats.org/officeDocument/2006/relationships/image" Target="../media/image259.jpg"/><Relationship Id="rId3" Type="http://schemas.openxmlformats.org/officeDocument/2006/relationships/image" Target="../media/image244.jpg"/><Relationship Id="rId21" Type="http://schemas.openxmlformats.org/officeDocument/2006/relationships/image" Target="../media/image262.jpg"/><Relationship Id="rId7" Type="http://schemas.openxmlformats.org/officeDocument/2006/relationships/image" Target="../media/image248.jpg"/><Relationship Id="rId12" Type="http://schemas.openxmlformats.org/officeDocument/2006/relationships/image" Target="../media/image253.jpg"/><Relationship Id="rId17" Type="http://schemas.openxmlformats.org/officeDocument/2006/relationships/image" Target="../media/image258.jpg"/><Relationship Id="rId2" Type="http://schemas.openxmlformats.org/officeDocument/2006/relationships/image" Target="../media/image243.jpg"/><Relationship Id="rId16" Type="http://schemas.openxmlformats.org/officeDocument/2006/relationships/image" Target="../media/image257.jpg"/><Relationship Id="rId20" Type="http://schemas.openxmlformats.org/officeDocument/2006/relationships/image" Target="../media/image261.jpg"/><Relationship Id="rId1" Type="http://schemas.openxmlformats.org/officeDocument/2006/relationships/image" Target="../media/image242.jpg"/><Relationship Id="rId6" Type="http://schemas.openxmlformats.org/officeDocument/2006/relationships/image" Target="../media/image247.jpg"/><Relationship Id="rId11" Type="http://schemas.openxmlformats.org/officeDocument/2006/relationships/image" Target="../media/image252.jpg"/><Relationship Id="rId5" Type="http://schemas.openxmlformats.org/officeDocument/2006/relationships/image" Target="../media/image246.jpg"/><Relationship Id="rId15" Type="http://schemas.openxmlformats.org/officeDocument/2006/relationships/image" Target="../media/image256.jpg"/><Relationship Id="rId10" Type="http://schemas.openxmlformats.org/officeDocument/2006/relationships/image" Target="../media/image251.jpg"/><Relationship Id="rId19" Type="http://schemas.openxmlformats.org/officeDocument/2006/relationships/image" Target="../media/image260.jpg"/><Relationship Id="rId4" Type="http://schemas.openxmlformats.org/officeDocument/2006/relationships/image" Target="../media/image245.jpg"/><Relationship Id="rId9" Type="http://schemas.openxmlformats.org/officeDocument/2006/relationships/image" Target="../media/image250.jpg"/><Relationship Id="rId14" Type="http://schemas.openxmlformats.org/officeDocument/2006/relationships/image" Target="../media/image255.jpg"/><Relationship Id="rId22" Type="http://schemas.openxmlformats.org/officeDocument/2006/relationships/image" Target="../media/image263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10</xdr:row>
      <xdr:rowOff>38100</xdr:rowOff>
    </xdr:from>
    <xdr:ext cx="800100" cy="800100"/>
    <xdr:pic>
      <xdr:nvPicPr>
        <xdr:cNvPr id="3" name="1-017-12-0037-0-10" descr="1-017-12-0037-0-10">
          <a:extLst>
            <a:ext uri="{FF2B5EF4-FFF2-40B4-BE49-F238E27FC236}">
              <a16:creationId xmlns:a16="http://schemas.microsoft.com/office/drawing/2014/main" id="{A161BEC9-C3E7-45BA-81DD-D5357BBA5C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2857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</xdr:row>
      <xdr:rowOff>38100</xdr:rowOff>
    </xdr:from>
    <xdr:ext cx="800100" cy="800100"/>
    <xdr:pic>
      <xdr:nvPicPr>
        <xdr:cNvPr id="4" name="1-017-12-0037-0-15" descr="1-017-12-0037-0-15">
          <a:extLst>
            <a:ext uri="{FF2B5EF4-FFF2-40B4-BE49-F238E27FC236}">
              <a16:creationId xmlns:a16="http://schemas.microsoft.com/office/drawing/2014/main" id="{54048F47-85DF-4A41-9822-B8E52A0746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0" y="12192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</xdr:row>
      <xdr:rowOff>38100</xdr:rowOff>
    </xdr:from>
    <xdr:ext cx="800100" cy="800100"/>
    <xdr:pic>
      <xdr:nvPicPr>
        <xdr:cNvPr id="5" name="1-017-12-0076-0-22" descr="1-017-12-0076-0-22">
          <a:extLst>
            <a:ext uri="{FF2B5EF4-FFF2-40B4-BE49-F238E27FC236}">
              <a16:creationId xmlns:a16="http://schemas.microsoft.com/office/drawing/2014/main" id="{611C66B5-00AB-484A-86CC-449E1903B6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100" y="21526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</xdr:row>
      <xdr:rowOff>38100</xdr:rowOff>
    </xdr:from>
    <xdr:ext cx="800100" cy="800100"/>
    <xdr:pic>
      <xdr:nvPicPr>
        <xdr:cNvPr id="6" name="1-017-12-0076-0-76" descr="1-017-12-0076-0-76">
          <a:extLst>
            <a:ext uri="{FF2B5EF4-FFF2-40B4-BE49-F238E27FC236}">
              <a16:creationId xmlns:a16="http://schemas.microsoft.com/office/drawing/2014/main" id="{DD877014-BE80-4E3D-BE93-FD99496ED7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8100" y="30861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</xdr:row>
      <xdr:rowOff>38100</xdr:rowOff>
    </xdr:from>
    <xdr:ext cx="800100" cy="800100"/>
    <xdr:pic>
      <xdr:nvPicPr>
        <xdr:cNvPr id="7" name="1-017-12-0090-0-73" descr="1-017-12-0090-0-73">
          <a:extLst>
            <a:ext uri="{FF2B5EF4-FFF2-40B4-BE49-F238E27FC236}">
              <a16:creationId xmlns:a16="http://schemas.microsoft.com/office/drawing/2014/main" id="{6704B4DB-3544-4B36-AC91-EFE9E45879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8100" y="40195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15</xdr:row>
      <xdr:rowOff>38100</xdr:rowOff>
    </xdr:from>
    <xdr:ext cx="800100" cy="800100"/>
    <xdr:pic>
      <xdr:nvPicPr>
        <xdr:cNvPr id="8" name="1-026-08-0195-0-92" descr="1-026-08-0195-0-92">
          <a:extLst>
            <a:ext uri="{FF2B5EF4-FFF2-40B4-BE49-F238E27FC236}">
              <a16:creationId xmlns:a16="http://schemas.microsoft.com/office/drawing/2014/main" id="{41DA93C2-F21D-4E57-8ABB-5E7AB2443E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8100" y="49530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16</xdr:row>
      <xdr:rowOff>38100</xdr:rowOff>
    </xdr:from>
    <xdr:ext cx="800100" cy="800100"/>
    <xdr:pic>
      <xdr:nvPicPr>
        <xdr:cNvPr id="9" name="1-026-08-0199-0-92" descr="1-026-08-0199-0-92">
          <a:extLst>
            <a:ext uri="{FF2B5EF4-FFF2-40B4-BE49-F238E27FC236}">
              <a16:creationId xmlns:a16="http://schemas.microsoft.com/office/drawing/2014/main" id="{85D43565-FE80-4C9C-9165-7362BB5E77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8100" y="58864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17</xdr:row>
      <xdr:rowOff>38100</xdr:rowOff>
    </xdr:from>
    <xdr:ext cx="800100" cy="800100"/>
    <xdr:pic>
      <xdr:nvPicPr>
        <xdr:cNvPr id="10" name="1-026-08-0201-0-92" descr="1-026-08-0201-0-92">
          <a:extLst>
            <a:ext uri="{FF2B5EF4-FFF2-40B4-BE49-F238E27FC236}">
              <a16:creationId xmlns:a16="http://schemas.microsoft.com/office/drawing/2014/main" id="{EEAA43E6-A198-44F9-A42D-A2AFD813E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8100" y="68199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18</xdr:row>
      <xdr:rowOff>38100</xdr:rowOff>
    </xdr:from>
    <xdr:ext cx="800100" cy="800100"/>
    <xdr:pic>
      <xdr:nvPicPr>
        <xdr:cNvPr id="11" name="1-026-08-0202-0-92" descr="1-026-08-0202-0-92">
          <a:extLst>
            <a:ext uri="{FF2B5EF4-FFF2-40B4-BE49-F238E27FC236}">
              <a16:creationId xmlns:a16="http://schemas.microsoft.com/office/drawing/2014/main" id="{C0428728-C278-4120-9A06-10A5B6EB02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8100" y="77533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19</xdr:row>
      <xdr:rowOff>38100</xdr:rowOff>
    </xdr:from>
    <xdr:ext cx="800100" cy="800100"/>
    <xdr:pic>
      <xdr:nvPicPr>
        <xdr:cNvPr id="12" name="1-026-08-0204-0-92" descr="1-026-08-0204-0-92">
          <a:extLst>
            <a:ext uri="{FF2B5EF4-FFF2-40B4-BE49-F238E27FC236}">
              <a16:creationId xmlns:a16="http://schemas.microsoft.com/office/drawing/2014/main" id="{A654EDDB-3BD7-4CAD-8386-3CF14BB7DD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8100" y="86868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20</xdr:row>
      <xdr:rowOff>38100</xdr:rowOff>
    </xdr:from>
    <xdr:ext cx="800100" cy="800100"/>
    <xdr:pic>
      <xdr:nvPicPr>
        <xdr:cNvPr id="13" name="1-026-08-5163-0-24" descr="1-026-08-5163-0-24">
          <a:extLst>
            <a:ext uri="{FF2B5EF4-FFF2-40B4-BE49-F238E27FC236}">
              <a16:creationId xmlns:a16="http://schemas.microsoft.com/office/drawing/2014/main" id="{96D62ADE-56E0-4E38-AD9A-DF35DA482C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8100" y="96202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21</xdr:row>
      <xdr:rowOff>38100</xdr:rowOff>
    </xdr:from>
    <xdr:ext cx="800100" cy="800100"/>
    <xdr:pic>
      <xdr:nvPicPr>
        <xdr:cNvPr id="14" name="1-026-08-9815-0-22" descr="1-026-08-9815-0-22">
          <a:extLst>
            <a:ext uri="{FF2B5EF4-FFF2-40B4-BE49-F238E27FC236}">
              <a16:creationId xmlns:a16="http://schemas.microsoft.com/office/drawing/2014/main" id="{C31A7F15-8011-40E7-A34D-2059B03B94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8100" y="105537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22</xdr:row>
      <xdr:rowOff>38100</xdr:rowOff>
    </xdr:from>
    <xdr:ext cx="800100" cy="800100"/>
    <xdr:pic>
      <xdr:nvPicPr>
        <xdr:cNvPr id="15" name="1-026-12-3495-0-15" descr="1-026-12-3495-0-15">
          <a:extLst>
            <a:ext uri="{FF2B5EF4-FFF2-40B4-BE49-F238E27FC236}">
              <a16:creationId xmlns:a16="http://schemas.microsoft.com/office/drawing/2014/main" id="{BF3586D8-88BE-415B-BFB4-F1DB09B237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8100" y="114871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23</xdr:row>
      <xdr:rowOff>38100</xdr:rowOff>
    </xdr:from>
    <xdr:ext cx="800100" cy="800100"/>
    <xdr:pic>
      <xdr:nvPicPr>
        <xdr:cNvPr id="16" name="1-026-12-3497-0-15" descr="1-026-12-3497-0-15">
          <a:extLst>
            <a:ext uri="{FF2B5EF4-FFF2-40B4-BE49-F238E27FC236}">
              <a16:creationId xmlns:a16="http://schemas.microsoft.com/office/drawing/2014/main" id="{228C31DF-5E5D-4E7C-93A6-9F5FAE2669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8100" y="124206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24</xdr:row>
      <xdr:rowOff>38100</xdr:rowOff>
    </xdr:from>
    <xdr:ext cx="800100" cy="800100"/>
    <xdr:pic>
      <xdr:nvPicPr>
        <xdr:cNvPr id="17" name="1-026-15-0420-0-22" descr="1-026-15-0420-0-22">
          <a:extLst>
            <a:ext uri="{FF2B5EF4-FFF2-40B4-BE49-F238E27FC236}">
              <a16:creationId xmlns:a16="http://schemas.microsoft.com/office/drawing/2014/main" id="{CF34B1BA-DEEA-4729-ACB7-3CD79FBCE2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38100" y="133540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25</xdr:row>
      <xdr:rowOff>38100</xdr:rowOff>
    </xdr:from>
    <xdr:ext cx="800100" cy="800100"/>
    <xdr:pic>
      <xdr:nvPicPr>
        <xdr:cNvPr id="18" name="1-026-15-2669-0-24" descr="1-026-15-2669-0-24">
          <a:extLst>
            <a:ext uri="{FF2B5EF4-FFF2-40B4-BE49-F238E27FC236}">
              <a16:creationId xmlns:a16="http://schemas.microsoft.com/office/drawing/2014/main" id="{CB38C8A6-C36B-4357-8BB0-2736B53752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8100" y="142875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26</xdr:row>
      <xdr:rowOff>38100</xdr:rowOff>
    </xdr:from>
    <xdr:ext cx="800100" cy="800100"/>
    <xdr:pic>
      <xdr:nvPicPr>
        <xdr:cNvPr id="19" name="1-026-15-2693-0-24" descr="1-026-15-2693-0-24">
          <a:extLst>
            <a:ext uri="{FF2B5EF4-FFF2-40B4-BE49-F238E27FC236}">
              <a16:creationId xmlns:a16="http://schemas.microsoft.com/office/drawing/2014/main" id="{762E9362-A59F-438E-83AC-CD51C31953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38100" y="152209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27</xdr:row>
      <xdr:rowOff>38100</xdr:rowOff>
    </xdr:from>
    <xdr:ext cx="800100" cy="800100"/>
    <xdr:pic>
      <xdr:nvPicPr>
        <xdr:cNvPr id="20" name="1-026-15-6057-0-22" descr="1-026-15-6057-0-22">
          <a:extLst>
            <a:ext uri="{FF2B5EF4-FFF2-40B4-BE49-F238E27FC236}">
              <a16:creationId xmlns:a16="http://schemas.microsoft.com/office/drawing/2014/main" id="{BA573D16-AAF7-4EF2-A4C7-A92EAFBC3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8100" y="161544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28</xdr:row>
      <xdr:rowOff>38100</xdr:rowOff>
    </xdr:from>
    <xdr:ext cx="800100" cy="800100"/>
    <xdr:pic>
      <xdr:nvPicPr>
        <xdr:cNvPr id="21" name="1-026-22-1669-0-15" descr="1-026-22-1669-0-15">
          <a:extLst>
            <a:ext uri="{FF2B5EF4-FFF2-40B4-BE49-F238E27FC236}">
              <a16:creationId xmlns:a16="http://schemas.microsoft.com/office/drawing/2014/main" id="{68D8B76B-45E4-4AFB-9FF5-1DE24EAB1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8100" y="170878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29</xdr:row>
      <xdr:rowOff>38100</xdr:rowOff>
    </xdr:from>
    <xdr:ext cx="800100" cy="800100"/>
    <xdr:pic>
      <xdr:nvPicPr>
        <xdr:cNvPr id="22" name="1-026-22-2264-0-65" descr="1-026-22-2264-0-65">
          <a:extLst>
            <a:ext uri="{FF2B5EF4-FFF2-40B4-BE49-F238E27FC236}">
              <a16:creationId xmlns:a16="http://schemas.microsoft.com/office/drawing/2014/main" id="{D6037D98-3D99-4577-8A26-3CE589137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38100" y="180213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30</xdr:row>
      <xdr:rowOff>38100</xdr:rowOff>
    </xdr:from>
    <xdr:ext cx="800100" cy="800100"/>
    <xdr:pic>
      <xdr:nvPicPr>
        <xdr:cNvPr id="23" name="1-026-28-3120-0-22" descr="1-026-28-3120-0-22">
          <a:extLst>
            <a:ext uri="{FF2B5EF4-FFF2-40B4-BE49-F238E27FC236}">
              <a16:creationId xmlns:a16="http://schemas.microsoft.com/office/drawing/2014/main" id="{8BE1D55F-1527-4AB5-9068-58F1F071B7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38100" y="189547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31</xdr:row>
      <xdr:rowOff>38100</xdr:rowOff>
    </xdr:from>
    <xdr:ext cx="800100" cy="800100"/>
    <xdr:pic>
      <xdr:nvPicPr>
        <xdr:cNvPr id="24" name="1-026-28-4138-0-42" descr="1-026-28-4138-0-42">
          <a:extLst>
            <a:ext uri="{FF2B5EF4-FFF2-40B4-BE49-F238E27FC236}">
              <a16:creationId xmlns:a16="http://schemas.microsoft.com/office/drawing/2014/main" id="{45BE3DEA-A383-4259-8235-EA15851FA4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8100" y="198882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32</xdr:row>
      <xdr:rowOff>38100</xdr:rowOff>
    </xdr:from>
    <xdr:ext cx="800100" cy="800100"/>
    <xdr:pic>
      <xdr:nvPicPr>
        <xdr:cNvPr id="25" name="1-026-58-0737-0-65" descr="1-026-58-0737-0-65">
          <a:extLst>
            <a:ext uri="{FF2B5EF4-FFF2-40B4-BE49-F238E27FC236}">
              <a16:creationId xmlns:a16="http://schemas.microsoft.com/office/drawing/2014/main" id="{4E46C498-BB44-4CDB-A76E-8695D71507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38100" y="208216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33</xdr:row>
      <xdr:rowOff>38100</xdr:rowOff>
    </xdr:from>
    <xdr:ext cx="800100" cy="800100"/>
    <xdr:pic>
      <xdr:nvPicPr>
        <xdr:cNvPr id="26" name="1-026-58-3404-0-15" descr="1-026-58-3404-0-15">
          <a:extLst>
            <a:ext uri="{FF2B5EF4-FFF2-40B4-BE49-F238E27FC236}">
              <a16:creationId xmlns:a16="http://schemas.microsoft.com/office/drawing/2014/main" id="{CDBDF987-4FE4-4891-B5F6-FF6D4BECDA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38100" y="217551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34</xdr:row>
      <xdr:rowOff>38100</xdr:rowOff>
    </xdr:from>
    <xdr:ext cx="800100" cy="800100"/>
    <xdr:pic>
      <xdr:nvPicPr>
        <xdr:cNvPr id="27" name="1-027-61-6657-0-15" descr="1-027-61-6657-0-15">
          <a:extLst>
            <a:ext uri="{FF2B5EF4-FFF2-40B4-BE49-F238E27FC236}">
              <a16:creationId xmlns:a16="http://schemas.microsoft.com/office/drawing/2014/main" id="{89E90E15-1BA8-41EA-AC2D-CDEE44B5E4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38100" y="226885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35</xdr:row>
      <xdr:rowOff>38100</xdr:rowOff>
    </xdr:from>
    <xdr:ext cx="800100" cy="800100"/>
    <xdr:pic>
      <xdr:nvPicPr>
        <xdr:cNvPr id="28" name="1-027-62-9415-0-15" descr="1-027-62-9415-0-15">
          <a:extLst>
            <a:ext uri="{FF2B5EF4-FFF2-40B4-BE49-F238E27FC236}">
              <a16:creationId xmlns:a16="http://schemas.microsoft.com/office/drawing/2014/main" id="{BBDB12C6-BEEF-4778-B187-5CCE89CC75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38100" y="236220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36</xdr:row>
      <xdr:rowOff>38100</xdr:rowOff>
    </xdr:from>
    <xdr:ext cx="800100" cy="800100"/>
    <xdr:pic>
      <xdr:nvPicPr>
        <xdr:cNvPr id="29" name="1-027-63-3698-0-15" descr="1-027-63-3698-0-15">
          <a:extLst>
            <a:ext uri="{FF2B5EF4-FFF2-40B4-BE49-F238E27FC236}">
              <a16:creationId xmlns:a16="http://schemas.microsoft.com/office/drawing/2014/main" id="{45109675-3D49-49F8-A8CE-EF8DD08D2D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38100" y="245554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37</xdr:row>
      <xdr:rowOff>38100</xdr:rowOff>
    </xdr:from>
    <xdr:ext cx="800100" cy="800100"/>
    <xdr:pic>
      <xdr:nvPicPr>
        <xdr:cNvPr id="30" name="1-027-67-4404-0-15" descr="1-027-67-4404-0-15">
          <a:extLst>
            <a:ext uri="{FF2B5EF4-FFF2-40B4-BE49-F238E27FC236}">
              <a16:creationId xmlns:a16="http://schemas.microsoft.com/office/drawing/2014/main" id="{D6137BB3-82D3-4CC6-ACA4-3CA167B41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38100" y="254889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38</xdr:row>
      <xdr:rowOff>38100</xdr:rowOff>
    </xdr:from>
    <xdr:ext cx="800100" cy="800100"/>
    <xdr:pic>
      <xdr:nvPicPr>
        <xdr:cNvPr id="31" name="1-027-67-5411-0-15" descr="1-027-67-5411-0-15">
          <a:extLst>
            <a:ext uri="{FF2B5EF4-FFF2-40B4-BE49-F238E27FC236}">
              <a16:creationId xmlns:a16="http://schemas.microsoft.com/office/drawing/2014/main" id="{E30CBDA9-F22F-4A5C-9080-17B99AF81D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38100" y="264223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39</xdr:row>
      <xdr:rowOff>38100</xdr:rowOff>
    </xdr:from>
    <xdr:ext cx="800100" cy="800100"/>
    <xdr:pic>
      <xdr:nvPicPr>
        <xdr:cNvPr id="32" name="1-027-67-5726-0-15" descr="1-027-67-5726-0-15">
          <a:extLst>
            <a:ext uri="{FF2B5EF4-FFF2-40B4-BE49-F238E27FC236}">
              <a16:creationId xmlns:a16="http://schemas.microsoft.com/office/drawing/2014/main" id="{E0E2A5D4-CBE9-44BC-9D5D-AD97915D3E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38100" y="273558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40</xdr:row>
      <xdr:rowOff>38100</xdr:rowOff>
    </xdr:from>
    <xdr:ext cx="800100" cy="800100"/>
    <xdr:pic>
      <xdr:nvPicPr>
        <xdr:cNvPr id="33" name="1-030-02-1009-0-15" descr="1-030-02-1009-0-15">
          <a:extLst>
            <a:ext uri="{FF2B5EF4-FFF2-40B4-BE49-F238E27FC236}">
              <a16:creationId xmlns:a16="http://schemas.microsoft.com/office/drawing/2014/main" id="{813A7B18-6C80-4836-90BC-379C6DBBF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38100" y="282892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41</xdr:row>
      <xdr:rowOff>38100</xdr:rowOff>
    </xdr:from>
    <xdr:ext cx="800100" cy="800100"/>
    <xdr:pic>
      <xdr:nvPicPr>
        <xdr:cNvPr id="34" name="1-030-02-1009-0-96" descr="1-030-02-1009-0-96">
          <a:extLst>
            <a:ext uri="{FF2B5EF4-FFF2-40B4-BE49-F238E27FC236}">
              <a16:creationId xmlns:a16="http://schemas.microsoft.com/office/drawing/2014/main" id="{AF2D81F5-AB44-4166-A516-0599F56FE6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38100" y="292227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42</xdr:row>
      <xdr:rowOff>38100</xdr:rowOff>
    </xdr:from>
    <xdr:ext cx="800100" cy="800100"/>
    <xdr:pic>
      <xdr:nvPicPr>
        <xdr:cNvPr id="35" name="1-030-31-0081-0-15" descr="1-030-31-0081-0-15">
          <a:extLst>
            <a:ext uri="{FF2B5EF4-FFF2-40B4-BE49-F238E27FC236}">
              <a16:creationId xmlns:a16="http://schemas.microsoft.com/office/drawing/2014/main" id="{09BCCCD1-CA26-47BA-80A4-C8CFECF29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38100" y="301561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43</xdr:row>
      <xdr:rowOff>38100</xdr:rowOff>
    </xdr:from>
    <xdr:ext cx="800100" cy="800100"/>
    <xdr:pic>
      <xdr:nvPicPr>
        <xdr:cNvPr id="36" name="1-030-31-0081-0-49" descr="1-030-31-0081-0-49">
          <a:extLst>
            <a:ext uri="{FF2B5EF4-FFF2-40B4-BE49-F238E27FC236}">
              <a16:creationId xmlns:a16="http://schemas.microsoft.com/office/drawing/2014/main" id="{992CAEC1-1786-4D31-BC5E-0CB6534F8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38100" y="310896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44</xdr:row>
      <xdr:rowOff>38100</xdr:rowOff>
    </xdr:from>
    <xdr:ext cx="800100" cy="800100"/>
    <xdr:pic>
      <xdr:nvPicPr>
        <xdr:cNvPr id="37" name="1-030-31-0082-0-15" descr="1-030-31-0082-0-15">
          <a:extLst>
            <a:ext uri="{FF2B5EF4-FFF2-40B4-BE49-F238E27FC236}">
              <a16:creationId xmlns:a16="http://schemas.microsoft.com/office/drawing/2014/main" id="{5C8AFA3B-05E0-4A4E-A6BC-DC74BB25E3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38100" y="320230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45</xdr:row>
      <xdr:rowOff>38100</xdr:rowOff>
    </xdr:from>
    <xdr:ext cx="800100" cy="800100"/>
    <xdr:pic>
      <xdr:nvPicPr>
        <xdr:cNvPr id="38" name="1-030-31-0082-0-49" descr="1-030-31-0082-0-49">
          <a:extLst>
            <a:ext uri="{FF2B5EF4-FFF2-40B4-BE49-F238E27FC236}">
              <a16:creationId xmlns:a16="http://schemas.microsoft.com/office/drawing/2014/main" id="{ECF886FF-1DD2-4A3C-95CB-A7E441AF52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38100" y="329565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46</xdr:row>
      <xdr:rowOff>38100</xdr:rowOff>
    </xdr:from>
    <xdr:ext cx="800100" cy="800100"/>
    <xdr:pic>
      <xdr:nvPicPr>
        <xdr:cNvPr id="39" name="1-030-32-1008-0-15" descr="1-030-32-1008-0-15">
          <a:extLst>
            <a:ext uri="{FF2B5EF4-FFF2-40B4-BE49-F238E27FC236}">
              <a16:creationId xmlns:a16="http://schemas.microsoft.com/office/drawing/2014/main" id="{D1D39537-8D7E-4528-ACE4-2B49294BE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38100" y="338899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47</xdr:row>
      <xdr:rowOff>38100</xdr:rowOff>
    </xdr:from>
    <xdr:ext cx="800100" cy="800100"/>
    <xdr:pic>
      <xdr:nvPicPr>
        <xdr:cNvPr id="40" name="1-030-32-1018-0-15" descr="1-030-32-1018-0-15">
          <a:extLst>
            <a:ext uri="{FF2B5EF4-FFF2-40B4-BE49-F238E27FC236}">
              <a16:creationId xmlns:a16="http://schemas.microsoft.com/office/drawing/2014/main" id="{2010FBE4-EA8A-4F9F-872B-029B25EBAF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38100" y="348234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48</xdr:row>
      <xdr:rowOff>38100</xdr:rowOff>
    </xdr:from>
    <xdr:ext cx="800100" cy="800100"/>
    <xdr:pic>
      <xdr:nvPicPr>
        <xdr:cNvPr id="41" name="1-030-32-1022-0-15" descr="1-030-32-1022-0-15">
          <a:extLst>
            <a:ext uri="{FF2B5EF4-FFF2-40B4-BE49-F238E27FC236}">
              <a16:creationId xmlns:a16="http://schemas.microsoft.com/office/drawing/2014/main" id="{27010E25-03C5-4716-B651-19961497F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38100" y="357568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49</xdr:row>
      <xdr:rowOff>38100</xdr:rowOff>
    </xdr:from>
    <xdr:ext cx="800100" cy="800100"/>
    <xdr:pic>
      <xdr:nvPicPr>
        <xdr:cNvPr id="42" name="1-030-32-2003-0-15" descr="1-030-32-2003-0-15">
          <a:extLst>
            <a:ext uri="{FF2B5EF4-FFF2-40B4-BE49-F238E27FC236}">
              <a16:creationId xmlns:a16="http://schemas.microsoft.com/office/drawing/2014/main" id="{695C3CCC-3919-450E-AA8A-CA87DB4515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38100" y="366903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50</xdr:row>
      <xdr:rowOff>38100</xdr:rowOff>
    </xdr:from>
    <xdr:ext cx="800100" cy="800100"/>
    <xdr:pic>
      <xdr:nvPicPr>
        <xdr:cNvPr id="43" name="1-030-32-3012-0-15" descr="1-030-32-3012-0-15">
          <a:extLst>
            <a:ext uri="{FF2B5EF4-FFF2-40B4-BE49-F238E27FC236}">
              <a16:creationId xmlns:a16="http://schemas.microsoft.com/office/drawing/2014/main" id="{957D03BC-4BED-4923-94A3-3A3E554C52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38100" y="376237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51</xdr:row>
      <xdr:rowOff>38100</xdr:rowOff>
    </xdr:from>
    <xdr:ext cx="800100" cy="800100"/>
    <xdr:pic>
      <xdr:nvPicPr>
        <xdr:cNvPr id="44" name="1-030-32-3025-0-15" descr="1-030-32-3025-0-15">
          <a:extLst>
            <a:ext uri="{FF2B5EF4-FFF2-40B4-BE49-F238E27FC236}">
              <a16:creationId xmlns:a16="http://schemas.microsoft.com/office/drawing/2014/main" id="{4DD67D51-63C1-4758-ADBF-D1E09E09F9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38100" y="385572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52</xdr:row>
      <xdr:rowOff>38100</xdr:rowOff>
    </xdr:from>
    <xdr:ext cx="800100" cy="800100"/>
    <xdr:pic>
      <xdr:nvPicPr>
        <xdr:cNvPr id="45" name="1-030-32-5614-0-15" descr="1-030-32-5614-0-15">
          <a:extLst>
            <a:ext uri="{FF2B5EF4-FFF2-40B4-BE49-F238E27FC236}">
              <a16:creationId xmlns:a16="http://schemas.microsoft.com/office/drawing/2014/main" id="{75425217-8245-4815-9CF8-C0C8E5A6F8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38100" y="394906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53</xdr:row>
      <xdr:rowOff>38100</xdr:rowOff>
    </xdr:from>
    <xdr:ext cx="800100" cy="800100"/>
    <xdr:pic>
      <xdr:nvPicPr>
        <xdr:cNvPr id="46" name="1-030-32-5661-0-15" descr="1-030-32-5661-0-15">
          <a:extLst>
            <a:ext uri="{FF2B5EF4-FFF2-40B4-BE49-F238E27FC236}">
              <a16:creationId xmlns:a16="http://schemas.microsoft.com/office/drawing/2014/main" id="{DABDF2F4-C32D-40C2-BEF2-B344F11FFB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38100" y="404241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54</xdr:row>
      <xdr:rowOff>38100</xdr:rowOff>
    </xdr:from>
    <xdr:ext cx="800100" cy="800100"/>
    <xdr:pic>
      <xdr:nvPicPr>
        <xdr:cNvPr id="47" name="1-030-32-6135-0-49" descr="1-030-32-6135-0-49">
          <a:extLst>
            <a:ext uri="{FF2B5EF4-FFF2-40B4-BE49-F238E27FC236}">
              <a16:creationId xmlns:a16="http://schemas.microsoft.com/office/drawing/2014/main" id="{60416D1C-E17F-4562-B327-1FF5E337B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38100" y="413575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55</xdr:row>
      <xdr:rowOff>38100</xdr:rowOff>
    </xdr:from>
    <xdr:ext cx="800100" cy="800100"/>
    <xdr:pic>
      <xdr:nvPicPr>
        <xdr:cNvPr id="48" name="1-030-41-0003-0-15" descr="1-030-41-0003-0-15">
          <a:extLst>
            <a:ext uri="{FF2B5EF4-FFF2-40B4-BE49-F238E27FC236}">
              <a16:creationId xmlns:a16="http://schemas.microsoft.com/office/drawing/2014/main" id="{3823B540-7BA5-4EC4-9019-323C99D62C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38100" y="422910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56</xdr:row>
      <xdr:rowOff>38100</xdr:rowOff>
    </xdr:from>
    <xdr:ext cx="800100" cy="800100"/>
    <xdr:pic>
      <xdr:nvPicPr>
        <xdr:cNvPr id="49" name="1-030-41-0010-0-15" descr="1-030-41-0010-0-15">
          <a:extLst>
            <a:ext uri="{FF2B5EF4-FFF2-40B4-BE49-F238E27FC236}">
              <a16:creationId xmlns:a16="http://schemas.microsoft.com/office/drawing/2014/main" id="{C583F71A-42E0-4143-96B1-F7EEB62E68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38100" y="432244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57</xdr:row>
      <xdr:rowOff>38100</xdr:rowOff>
    </xdr:from>
    <xdr:ext cx="800100" cy="800100"/>
    <xdr:pic>
      <xdr:nvPicPr>
        <xdr:cNvPr id="50" name="1-030-41-0010-0-96" descr="1-030-41-0010-0-96">
          <a:extLst>
            <a:ext uri="{FF2B5EF4-FFF2-40B4-BE49-F238E27FC236}">
              <a16:creationId xmlns:a16="http://schemas.microsoft.com/office/drawing/2014/main" id="{9108FD00-2E7C-419C-A91F-7B8DD5DCFB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38100" y="441579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58</xdr:row>
      <xdr:rowOff>38100</xdr:rowOff>
    </xdr:from>
    <xdr:ext cx="800100" cy="800100"/>
    <xdr:pic>
      <xdr:nvPicPr>
        <xdr:cNvPr id="51" name="1-030-41-0017-0-49" descr="1-030-41-0017-0-49">
          <a:extLst>
            <a:ext uri="{FF2B5EF4-FFF2-40B4-BE49-F238E27FC236}">
              <a16:creationId xmlns:a16="http://schemas.microsoft.com/office/drawing/2014/main" id="{DEF7D587-261B-4F9F-8B75-5374569893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38100" y="450913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59</xdr:row>
      <xdr:rowOff>38100</xdr:rowOff>
    </xdr:from>
    <xdr:ext cx="800100" cy="800100"/>
    <xdr:pic>
      <xdr:nvPicPr>
        <xdr:cNvPr id="52" name="1-030-41-0081-0-22" descr="1-030-41-0081-0-22">
          <a:extLst>
            <a:ext uri="{FF2B5EF4-FFF2-40B4-BE49-F238E27FC236}">
              <a16:creationId xmlns:a16="http://schemas.microsoft.com/office/drawing/2014/main" id="{CFE2A31F-5B83-4C8D-B140-1FC02E3543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38100" y="460248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60</xdr:row>
      <xdr:rowOff>38100</xdr:rowOff>
    </xdr:from>
    <xdr:ext cx="800100" cy="800100"/>
    <xdr:pic>
      <xdr:nvPicPr>
        <xdr:cNvPr id="53" name="1-031-32-0039-1-15" descr="1-031-32-0039-1-15">
          <a:extLst>
            <a:ext uri="{FF2B5EF4-FFF2-40B4-BE49-F238E27FC236}">
              <a16:creationId xmlns:a16="http://schemas.microsoft.com/office/drawing/2014/main" id="{4E35C0EF-1451-4A80-ACF5-1282FB50F1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38100" y="469582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61</xdr:row>
      <xdr:rowOff>38100</xdr:rowOff>
    </xdr:from>
    <xdr:ext cx="800100" cy="800100"/>
    <xdr:pic>
      <xdr:nvPicPr>
        <xdr:cNvPr id="54" name="1-031-32-0043-1-15" descr="1-031-32-0043-1-15">
          <a:extLst>
            <a:ext uri="{FF2B5EF4-FFF2-40B4-BE49-F238E27FC236}">
              <a16:creationId xmlns:a16="http://schemas.microsoft.com/office/drawing/2014/main" id="{08F1D977-D1AA-4D17-AA60-D56CD1322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38100" y="478917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62</xdr:row>
      <xdr:rowOff>38100</xdr:rowOff>
    </xdr:from>
    <xdr:ext cx="800100" cy="800100"/>
    <xdr:pic>
      <xdr:nvPicPr>
        <xdr:cNvPr id="55" name="1-031-33-0043-0-15" descr="1-031-33-0043-0-15">
          <a:extLst>
            <a:ext uri="{FF2B5EF4-FFF2-40B4-BE49-F238E27FC236}">
              <a16:creationId xmlns:a16="http://schemas.microsoft.com/office/drawing/2014/main" id="{9A0F08D9-36FE-4860-8F28-46494A64C9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38100" y="488251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63</xdr:row>
      <xdr:rowOff>38100</xdr:rowOff>
    </xdr:from>
    <xdr:ext cx="800100" cy="800100"/>
    <xdr:pic>
      <xdr:nvPicPr>
        <xdr:cNvPr id="56" name="1-031-33-6013-0-15" descr="1-031-33-6013-0-15">
          <a:extLst>
            <a:ext uri="{FF2B5EF4-FFF2-40B4-BE49-F238E27FC236}">
              <a16:creationId xmlns:a16="http://schemas.microsoft.com/office/drawing/2014/main" id="{7F7465E2-7C51-4304-A887-F03C8176B1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38100" y="497586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64</xdr:row>
      <xdr:rowOff>38100</xdr:rowOff>
    </xdr:from>
    <xdr:ext cx="800100" cy="800100"/>
    <xdr:pic>
      <xdr:nvPicPr>
        <xdr:cNvPr id="57" name="1-031-35-0015-0-15" descr="1-031-35-0015-0-15">
          <a:extLst>
            <a:ext uri="{FF2B5EF4-FFF2-40B4-BE49-F238E27FC236}">
              <a16:creationId xmlns:a16="http://schemas.microsoft.com/office/drawing/2014/main" id="{F374237D-D2A0-45FA-ABC1-FA858E6F81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38100" y="506920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65</xdr:row>
      <xdr:rowOff>38100</xdr:rowOff>
    </xdr:from>
    <xdr:ext cx="800100" cy="800100"/>
    <xdr:pic>
      <xdr:nvPicPr>
        <xdr:cNvPr id="58" name="1-031-36-0016-0-15" descr="1-031-36-0016-0-15">
          <a:extLst>
            <a:ext uri="{FF2B5EF4-FFF2-40B4-BE49-F238E27FC236}">
              <a16:creationId xmlns:a16="http://schemas.microsoft.com/office/drawing/2014/main" id="{043269C5-5520-43A4-B7A5-D96F63E903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38100" y="516255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66</xdr:row>
      <xdr:rowOff>38100</xdr:rowOff>
    </xdr:from>
    <xdr:ext cx="800100" cy="800100"/>
    <xdr:pic>
      <xdr:nvPicPr>
        <xdr:cNvPr id="59" name="1-031-44-0043-0-15" descr="1-031-44-0043-0-15">
          <a:extLst>
            <a:ext uri="{FF2B5EF4-FFF2-40B4-BE49-F238E27FC236}">
              <a16:creationId xmlns:a16="http://schemas.microsoft.com/office/drawing/2014/main" id="{C1A2F87C-C3FE-4BB6-9EE6-3269372DB9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38100" y="525589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67</xdr:row>
      <xdr:rowOff>38100</xdr:rowOff>
    </xdr:from>
    <xdr:ext cx="800100" cy="800100"/>
    <xdr:pic>
      <xdr:nvPicPr>
        <xdr:cNvPr id="60" name="1-031-57-0039-0-15" descr="1-031-57-0039-0-15">
          <a:extLst>
            <a:ext uri="{FF2B5EF4-FFF2-40B4-BE49-F238E27FC236}">
              <a16:creationId xmlns:a16="http://schemas.microsoft.com/office/drawing/2014/main" id="{4577FEAE-611A-416F-B441-588E3E68A3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38100" y="534924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68</xdr:row>
      <xdr:rowOff>38100</xdr:rowOff>
    </xdr:from>
    <xdr:ext cx="800100" cy="800100"/>
    <xdr:pic>
      <xdr:nvPicPr>
        <xdr:cNvPr id="61" name="1-031-57-0043-0-15" descr="1-031-57-0043-0-15">
          <a:extLst>
            <a:ext uri="{FF2B5EF4-FFF2-40B4-BE49-F238E27FC236}">
              <a16:creationId xmlns:a16="http://schemas.microsoft.com/office/drawing/2014/main" id="{7713CF4C-07D3-47A5-8DF1-56C11C3057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38100" y="544258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69</xdr:row>
      <xdr:rowOff>38100</xdr:rowOff>
    </xdr:from>
    <xdr:ext cx="800100" cy="800100"/>
    <xdr:pic>
      <xdr:nvPicPr>
        <xdr:cNvPr id="62" name="1-031-57-6026-0-15" descr="1-031-57-6026-0-15">
          <a:extLst>
            <a:ext uri="{FF2B5EF4-FFF2-40B4-BE49-F238E27FC236}">
              <a16:creationId xmlns:a16="http://schemas.microsoft.com/office/drawing/2014/main" id="{73E42D42-3360-40C0-A704-B58157BA6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38100" y="553593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70</xdr:row>
      <xdr:rowOff>38100</xdr:rowOff>
    </xdr:from>
    <xdr:ext cx="800100" cy="800100"/>
    <xdr:pic>
      <xdr:nvPicPr>
        <xdr:cNvPr id="63" name="1-031-58-0039-0-15" descr="1-031-58-0039-0-15">
          <a:extLst>
            <a:ext uri="{FF2B5EF4-FFF2-40B4-BE49-F238E27FC236}">
              <a16:creationId xmlns:a16="http://schemas.microsoft.com/office/drawing/2014/main" id="{54E2D3D0-A83C-4882-AE87-17593B3615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38100" y="562927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71</xdr:row>
      <xdr:rowOff>38100</xdr:rowOff>
    </xdr:from>
    <xdr:ext cx="800100" cy="800100"/>
    <xdr:pic>
      <xdr:nvPicPr>
        <xdr:cNvPr id="64" name="1-031-58-0043-0-15" descr="1-031-58-0043-0-15">
          <a:extLst>
            <a:ext uri="{FF2B5EF4-FFF2-40B4-BE49-F238E27FC236}">
              <a16:creationId xmlns:a16="http://schemas.microsoft.com/office/drawing/2014/main" id="{F47B9C78-49B8-45A9-AEDA-94B76049E3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38100" y="572262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72</xdr:row>
      <xdr:rowOff>38100</xdr:rowOff>
    </xdr:from>
    <xdr:ext cx="800100" cy="800100"/>
    <xdr:pic>
      <xdr:nvPicPr>
        <xdr:cNvPr id="65" name="1-032-02-0027-0-20" descr="1-032-02-0027-0-20">
          <a:extLst>
            <a:ext uri="{FF2B5EF4-FFF2-40B4-BE49-F238E27FC236}">
              <a16:creationId xmlns:a16="http://schemas.microsoft.com/office/drawing/2014/main" id="{4355DFF4-2664-4D44-8846-7ACE405D85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38100" y="581596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73</xdr:row>
      <xdr:rowOff>38100</xdr:rowOff>
    </xdr:from>
    <xdr:ext cx="800100" cy="800100"/>
    <xdr:pic>
      <xdr:nvPicPr>
        <xdr:cNvPr id="66" name="1-032-03-0702-0-15" descr="1-032-03-0702-0-15">
          <a:extLst>
            <a:ext uri="{FF2B5EF4-FFF2-40B4-BE49-F238E27FC236}">
              <a16:creationId xmlns:a16="http://schemas.microsoft.com/office/drawing/2014/main" id="{954924FA-6BC0-418C-BC5D-2952C3A63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38100" y="590931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74</xdr:row>
      <xdr:rowOff>38100</xdr:rowOff>
    </xdr:from>
    <xdr:ext cx="800100" cy="800100"/>
    <xdr:pic>
      <xdr:nvPicPr>
        <xdr:cNvPr id="67" name="1-032-06-0709-0-30" descr="1-032-06-0709-0-30">
          <a:extLst>
            <a:ext uri="{FF2B5EF4-FFF2-40B4-BE49-F238E27FC236}">
              <a16:creationId xmlns:a16="http://schemas.microsoft.com/office/drawing/2014/main" id="{1A319935-4116-4596-ABB7-22FFF398F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38100" y="600265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75</xdr:row>
      <xdr:rowOff>38100</xdr:rowOff>
    </xdr:from>
    <xdr:ext cx="800100" cy="800100"/>
    <xdr:pic>
      <xdr:nvPicPr>
        <xdr:cNvPr id="68" name="1-032-06-0711-0-30" descr="1-032-06-0711-0-30">
          <a:extLst>
            <a:ext uri="{FF2B5EF4-FFF2-40B4-BE49-F238E27FC236}">
              <a16:creationId xmlns:a16="http://schemas.microsoft.com/office/drawing/2014/main" id="{FA175880-E2B7-4A90-B9F0-A13238F556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38100" y="609600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76</xdr:row>
      <xdr:rowOff>38100</xdr:rowOff>
    </xdr:from>
    <xdr:ext cx="800100" cy="800100"/>
    <xdr:pic>
      <xdr:nvPicPr>
        <xdr:cNvPr id="69" name="1-032-06-0712-0-30" descr="1-032-06-0712-0-30">
          <a:extLst>
            <a:ext uri="{FF2B5EF4-FFF2-40B4-BE49-F238E27FC236}">
              <a16:creationId xmlns:a16="http://schemas.microsoft.com/office/drawing/2014/main" id="{0429C547-9CB9-4947-B0BC-07A64ACB04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38100" y="618934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77</xdr:row>
      <xdr:rowOff>38100</xdr:rowOff>
    </xdr:from>
    <xdr:ext cx="800100" cy="800100"/>
    <xdr:pic>
      <xdr:nvPicPr>
        <xdr:cNvPr id="70" name="1-032-07-0714-0-15" descr="1-032-07-0714-0-15">
          <a:extLst>
            <a:ext uri="{FF2B5EF4-FFF2-40B4-BE49-F238E27FC236}">
              <a16:creationId xmlns:a16="http://schemas.microsoft.com/office/drawing/2014/main" id="{81FF2209-7899-43A7-A92E-AD73604530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38100" y="628269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78</xdr:row>
      <xdr:rowOff>38100</xdr:rowOff>
    </xdr:from>
    <xdr:ext cx="800100" cy="800100"/>
    <xdr:pic>
      <xdr:nvPicPr>
        <xdr:cNvPr id="71" name="1-032-07-0714-0-20" descr="1-032-07-0714-0-20">
          <a:extLst>
            <a:ext uri="{FF2B5EF4-FFF2-40B4-BE49-F238E27FC236}">
              <a16:creationId xmlns:a16="http://schemas.microsoft.com/office/drawing/2014/main" id="{487C7B40-A0B4-4103-A0DF-A6B8221679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38100" y="637603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79</xdr:row>
      <xdr:rowOff>38100</xdr:rowOff>
    </xdr:from>
    <xdr:ext cx="800100" cy="800100"/>
    <xdr:pic>
      <xdr:nvPicPr>
        <xdr:cNvPr id="72" name="1-120-86-6004-4-96" descr="1-120-86-6004-4-96">
          <a:extLst>
            <a:ext uri="{FF2B5EF4-FFF2-40B4-BE49-F238E27FC236}">
              <a16:creationId xmlns:a16="http://schemas.microsoft.com/office/drawing/2014/main" id="{CEF1DE8F-8667-448F-B881-74A5F7218F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38100" y="646938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80</xdr:row>
      <xdr:rowOff>38100</xdr:rowOff>
    </xdr:from>
    <xdr:ext cx="800100" cy="800100"/>
    <xdr:pic>
      <xdr:nvPicPr>
        <xdr:cNvPr id="73" name="1-120-86-8803-0-96" descr="1-120-86-8803-0-96">
          <a:extLst>
            <a:ext uri="{FF2B5EF4-FFF2-40B4-BE49-F238E27FC236}">
              <a16:creationId xmlns:a16="http://schemas.microsoft.com/office/drawing/2014/main" id="{F04A24CD-B783-434E-8B57-24D6A68DBA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38100" y="656272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81</xdr:row>
      <xdr:rowOff>38100</xdr:rowOff>
    </xdr:from>
    <xdr:ext cx="800100" cy="800100"/>
    <xdr:pic>
      <xdr:nvPicPr>
        <xdr:cNvPr id="74" name="1-158-22-1932-0-23" descr="1-158-22-1932-0-23">
          <a:extLst>
            <a:ext uri="{FF2B5EF4-FFF2-40B4-BE49-F238E27FC236}">
              <a16:creationId xmlns:a16="http://schemas.microsoft.com/office/drawing/2014/main" id="{336CEB7D-0935-461F-9FAE-65DF240B8C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38100" y="665607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82</xdr:row>
      <xdr:rowOff>38100</xdr:rowOff>
    </xdr:from>
    <xdr:ext cx="800100" cy="800100"/>
    <xdr:pic>
      <xdr:nvPicPr>
        <xdr:cNvPr id="75" name="1-158-51-1932-0-16" descr="1-158-51-1932-0-16">
          <a:extLst>
            <a:ext uri="{FF2B5EF4-FFF2-40B4-BE49-F238E27FC236}">
              <a16:creationId xmlns:a16="http://schemas.microsoft.com/office/drawing/2014/main" id="{4B8B6539-D74F-417A-A5EA-C841442EBD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38100" y="674941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83</xdr:row>
      <xdr:rowOff>38100</xdr:rowOff>
    </xdr:from>
    <xdr:ext cx="800100" cy="800100"/>
    <xdr:pic>
      <xdr:nvPicPr>
        <xdr:cNvPr id="76" name="1-223-17-0001-0-23" descr="1-223-17-0001-0-23">
          <a:extLst>
            <a:ext uri="{FF2B5EF4-FFF2-40B4-BE49-F238E27FC236}">
              <a16:creationId xmlns:a16="http://schemas.microsoft.com/office/drawing/2014/main" id="{362F2093-2F39-4B76-B426-AF751BA67A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38100" y="684276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84</xdr:row>
      <xdr:rowOff>38100</xdr:rowOff>
    </xdr:from>
    <xdr:ext cx="800100" cy="800100"/>
    <xdr:pic>
      <xdr:nvPicPr>
        <xdr:cNvPr id="77" name="1-223-17-0001-1-15" descr="1-223-17-0001-1-15">
          <a:extLst>
            <a:ext uri="{FF2B5EF4-FFF2-40B4-BE49-F238E27FC236}">
              <a16:creationId xmlns:a16="http://schemas.microsoft.com/office/drawing/2014/main" id="{8AFC17B6-F7DE-44FC-A76D-40CF055C35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38100" y="693610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85</xdr:row>
      <xdr:rowOff>38100</xdr:rowOff>
    </xdr:from>
    <xdr:ext cx="800100" cy="800100"/>
    <xdr:pic>
      <xdr:nvPicPr>
        <xdr:cNvPr id="78" name="1-223-17-0001-1-23" descr="1-223-17-0001-1-23">
          <a:extLst>
            <a:ext uri="{FF2B5EF4-FFF2-40B4-BE49-F238E27FC236}">
              <a16:creationId xmlns:a16="http://schemas.microsoft.com/office/drawing/2014/main" id="{A4E24C22-12AB-4E44-8AD0-9AB5F6159A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38100" y="702945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86</xdr:row>
      <xdr:rowOff>38100</xdr:rowOff>
    </xdr:from>
    <xdr:ext cx="800100" cy="800100"/>
    <xdr:pic>
      <xdr:nvPicPr>
        <xdr:cNvPr id="79" name="1-223-34-2102-0-15" descr="1-223-34-2102-0-15">
          <a:extLst>
            <a:ext uri="{FF2B5EF4-FFF2-40B4-BE49-F238E27FC236}">
              <a16:creationId xmlns:a16="http://schemas.microsoft.com/office/drawing/2014/main" id="{C2B7F0F7-D719-477B-BED9-DE7CE1322D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38100" y="712279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87</xdr:row>
      <xdr:rowOff>38100</xdr:rowOff>
    </xdr:from>
    <xdr:ext cx="800100" cy="800100"/>
    <xdr:pic>
      <xdr:nvPicPr>
        <xdr:cNvPr id="80" name="1-223-34-2102-0-24" descr="1-223-34-2102-0-24">
          <a:extLst>
            <a:ext uri="{FF2B5EF4-FFF2-40B4-BE49-F238E27FC236}">
              <a16:creationId xmlns:a16="http://schemas.microsoft.com/office/drawing/2014/main" id="{5D1382B6-544E-4155-8A40-9383E853D2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38100" y="721614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88</xdr:row>
      <xdr:rowOff>38100</xdr:rowOff>
    </xdr:from>
    <xdr:ext cx="800100" cy="800100"/>
    <xdr:pic>
      <xdr:nvPicPr>
        <xdr:cNvPr id="81" name="1-223-34-2103-0-20" descr="1-223-34-2103-0-20">
          <a:extLst>
            <a:ext uri="{FF2B5EF4-FFF2-40B4-BE49-F238E27FC236}">
              <a16:creationId xmlns:a16="http://schemas.microsoft.com/office/drawing/2014/main" id="{573AC763-4EAC-402F-A28A-5FD61061CA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38100" y="730948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89</xdr:row>
      <xdr:rowOff>38100</xdr:rowOff>
    </xdr:from>
    <xdr:ext cx="800100" cy="800100"/>
    <xdr:pic>
      <xdr:nvPicPr>
        <xdr:cNvPr id="82" name="1-223-34-2104-0-83" descr="1-223-34-2104-0-83">
          <a:extLst>
            <a:ext uri="{FF2B5EF4-FFF2-40B4-BE49-F238E27FC236}">
              <a16:creationId xmlns:a16="http://schemas.microsoft.com/office/drawing/2014/main" id="{F153769E-D0C2-4F5B-A9A6-7E769D4613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38100" y="740283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90</xdr:row>
      <xdr:rowOff>38100</xdr:rowOff>
    </xdr:from>
    <xdr:ext cx="800100" cy="800100"/>
    <xdr:pic>
      <xdr:nvPicPr>
        <xdr:cNvPr id="83" name="1-223-34-2109-0-15" descr="1-223-34-2109-0-15">
          <a:extLst>
            <a:ext uri="{FF2B5EF4-FFF2-40B4-BE49-F238E27FC236}">
              <a16:creationId xmlns:a16="http://schemas.microsoft.com/office/drawing/2014/main" id="{10D3A671-55BD-4E75-82E2-434D5B641D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38100" y="749617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91</xdr:row>
      <xdr:rowOff>38100</xdr:rowOff>
    </xdr:from>
    <xdr:ext cx="800100" cy="800100"/>
    <xdr:pic>
      <xdr:nvPicPr>
        <xdr:cNvPr id="84" name="1-223-34-2109-0-50" descr="1-223-34-2109-0-50">
          <a:extLst>
            <a:ext uri="{FF2B5EF4-FFF2-40B4-BE49-F238E27FC236}">
              <a16:creationId xmlns:a16="http://schemas.microsoft.com/office/drawing/2014/main" id="{4121CF8E-E243-4C24-A49E-5ACFFD3195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38100" y="758952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92</xdr:row>
      <xdr:rowOff>38100</xdr:rowOff>
    </xdr:from>
    <xdr:ext cx="800100" cy="800100"/>
    <xdr:pic>
      <xdr:nvPicPr>
        <xdr:cNvPr id="85" name="1-223-34-8101-0-15" descr="1-223-34-8101-0-15">
          <a:extLst>
            <a:ext uri="{FF2B5EF4-FFF2-40B4-BE49-F238E27FC236}">
              <a16:creationId xmlns:a16="http://schemas.microsoft.com/office/drawing/2014/main" id="{418300A8-3B1E-4EB8-BFF0-75538BDC08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38100" y="768286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93</xdr:row>
      <xdr:rowOff>38100</xdr:rowOff>
    </xdr:from>
    <xdr:ext cx="800100" cy="800100"/>
    <xdr:pic>
      <xdr:nvPicPr>
        <xdr:cNvPr id="86" name="1-348-01-0500-0-10" descr="1-348-01-0500-0-10">
          <a:extLst>
            <a:ext uri="{FF2B5EF4-FFF2-40B4-BE49-F238E27FC236}">
              <a16:creationId xmlns:a16="http://schemas.microsoft.com/office/drawing/2014/main" id="{39173A54-E845-4E24-9F24-82BB513041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38100" y="777621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94</xdr:row>
      <xdr:rowOff>38100</xdr:rowOff>
    </xdr:from>
    <xdr:ext cx="800100" cy="800100"/>
    <xdr:pic>
      <xdr:nvPicPr>
        <xdr:cNvPr id="87" name="1-348-01-0500-0-20" descr="1-348-01-0500-0-20">
          <a:extLst>
            <a:ext uri="{FF2B5EF4-FFF2-40B4-BE49-F238E27FC236}">
              <a16:creationId xmlns:a16="http://schemas.microsoft.com/office/drawing/2014/main" id="{ABDF3D9B-BE34-45D0-B008-485D41A01F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38100" y="786955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95</xdr:row>
      <xdr:rowOff>38100</xdr:rowOff>
    </xdr:from>
    <xdr:ext cx="800100" cy="800100"/>
    <xdr:pic>
      <xdr:nvPicPr>
        <xdr:cNvPr id="88" name="1-348-02-0507-0-06" descr="1-348-02-0507-0-06">
          <a:extLst>
            <a:ext uri="{FF2B5EF4-FFF2-40B4-BE49-F238E27FC236}">
              <a16:creationId xmlns:a16="http://schemas.microsoft.com/office/drawing/2014/main" id="{B94E6F69-C54E-41EA-B078-F4C274073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38100" y="796290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96</xdr:row>
      <xdr:rowOff>38100</xdr:rowOff>
    </xdr:from>
    <xdr:ext cx="800100" cy="800100"/>
    <xdr:pic>
      <xdr:nvPicPr>
        <xdr:cNvPr id="89" name="1-348-02-0740-0-63" descr="1-348-02-0740-0-63">
          <a:extLst>
            <a:ext uri="{FF2B5EF4-FFF2-40B4-BE49-F238E27FC236}">
              <a16:creationId xmlns:a16="http://schemas.microsoft.com/office/drawing/2014/main" id="{FB91EC26-1E25-4B4D-B01E-335BEF794B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38100" y="805624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97</xdr:row>
      <xdr:rowOff>38100</xdr:rowOff>
    </xdr:from>
    <xdr:ext cx="800100" cy="800100"/>
    <xdr:pic>
      <xdr:nvPicPr>
        <xdr:cNvPr id="90" name="1-348-05-0188-0-24" descr="1-348-05-0188-0-24">
          <a:extLst>
            <a:ext uri="{FF2B5EF4-FFF2-40B4-BE49-F238E27FC236}">
              <a16:creationId xmlns:a16="http://schemas.microsoft.com/office/drawing/2014/main" id="{6715F7C6-6BDD-44FB-B8E9-D8DE96AEAD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38100" y="814959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98</xdr:row>
      <xdr:rowOff>38100</xdr:rowOff>
    </xdr:from>
    <xdr:ext cx="800100" cy="800100"/>
    <xdr:pic>
      <xdr:nvPicPr>
        <xdr:cNvPr id="91" name="1-348-07-1314-0-72" descr="1-348-07-1314-0-72">
          <a:extLst>
            <a:ext uri="{FF2B5EF4-FFF2-40B4-BE49-F238E27FC236}">
              <a16:creationId xmlns:a16="http://schemas.microsoft.com/office/drawing/2014/main" id="{E921718D-6A77-4E0D-B11E-36B30EB73A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38100" y="824293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99</xdr:row>
      <xdr:rowOff>38100</xdr:rowOff>
    </xdr:from>
    <xdr:ext cx="800100" cy="800100"/>
    <xdr:pic>
      <xdr:nvPicPr>
        <xdr:cNvPr id="92" name="1-348-10-0044-1-36" descr="1-348-10-0044-1-36">
          <a:extLst>
            <a:ext uri="{FF2B5EF4-FFF2-40B4-BE49-F238E27FC236}">
              <a16:creationId xmlns:a16="http://schemas.microsoft.com/office/drawing/2014/main" id="{A24CF8B2-10A2-4B63-8453-18B2AEF29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38100" y="833628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100</xdr:row>
      <xdr:rowOff>38100</xdr:rowOff>
    </xdr:from>
    <xdr:ext cx="800100" cy="800100"/>
    <xdr:pic>
      <xdr:nvPicPr>
        <xdr:cNvPr id="93" name="1-348-10-0072-1-15" descr="1-348-10-0072-1-15">
          <a:extLst>
            <a:ext uri="{FF2B5EF4-FFF2-40B4-BE49-F238E27FC236}">
              <a16:creationId xmlns:a16="http://schemas.microsoft.com/office/drawing/2014/main" id="{4411CFA8-975F-4D3B-B193-34EF305A1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38100" y="842962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101</xdr:row>
      <xdr:rowOff>38100</xdr:rowOff>
    </xdr:from>
    <xdr:ext cx="800100" cy="800100"/>
    <xdr:pic>
      <xdr:nvPicPr>
        <xdr:cNvPr id="94" name="1-348-10-0072-1-90" descr="1-348-10-0072-1-90">
          <a:extLst>
            <a:ext uri="{FF2B5EF4-FFF2-40B4-BE49-F238E27FC236}">
              <a16:creationId xmlns:a16="http://schemas.microsoft.com/office/drawing/2014/main" id="{118628A2-B567-44B5-A795-3FFAE4E68A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38100" y="852297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102</xdr:row>
      <xdr:rowOff>38100</xdr:rowOff>
    </xdr:from>
    <xdr:ext cx="800100" cy="800100"/>
    <xdr:pic>
      <xdr:nvPicPr>
        <xdr:cNvPr id="95" name="1-348-16-0972-0-22" descr="1-348-16-0972-0-22">
          <a:extLst>
            <a:ext uri="{FF2B5EF4-FFF2-40B4-BE49-F238E27FC236}">
              <a16:creationId xmlns:a16="http://schemas.microsoft.com/office/drawing/2014/main" id="{C4D7C79A-B8C4-4465-B1DB-C7C1F11E53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38100" y="861631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103</xdr:row>
      <xdr:rowOff>38100</xdr:rowOff>
    </xdr:from>
    <xdr:ext cx="800100" cy="800100"/>
    <xdr:pic>
      <xdr:nvPicPr>
        <xdr:cNvPr id="96" name="1-348-50-0178-0-00" descr="1-348-50-0178-0-00">
          <a:extLst>
            <a:ext uri="{FF2B5EF4-FFF2-40B4-BE49-F238E27FC236}">
              <a16:creationId xmlns:a16="http://schemas.microsoft.com/office/drawing/2014/main" id="{FD011962-9F1F-4E9C-870A-B3D33ABE23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38100" y="870966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104</xdr:row>
      <xdr:rowOff>38100</xdr:rowOff>
    </xdr:from>
    <xdr:ext cx="800100" cy="800100"/>
    <xdr:pic>
      <xdr:nvPicPr>
        <xdr:cNvPr id="97" name="1-348-50-0178-0-73" descr="1-348-50-0178-0-73">
          <a:extLst>
            <a:ext uri="{FF2B5EF4-FFF2-40B4-BE49-F238E27FC236}">
              <a16:creationId xmlns:a16="http://schemas.microsoft.com/office/drawing/2014/main" id="{6CE1B5F2-F3A2-4D6E-B222-61BA041CE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38100" y="880300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105</xdr:row>
      <xdr:rowOff>38100</xdr:rowOff>
    </xdr:from>
    <xdr:ext cx="800100" cy="800100"/>
    <xdr:pic>
      <xdr:nvPicPr>
        <xdr:cNvPr id="98" name="1-365-69-8226-0-94" descr="1-365-69-8226-0-94">
          <a:extLst>
            <a:ext uri="{FF2B5EF4-FFF2-40B4-BE49-F238E27FC236}">
              <a16:creationId xmlns:a16="http://schemas.microsoft.com/office/drawing/2014/main" id="{B98C8DDD-A2EA-4D0D-93AC-D0764CBD96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38100" y="889635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106</xdr:row>
      <xdr:rowOff>38100</xdr:rowOff>
    </xdr:from>
    <xdr:ext cx="800100" cy="800100"/>
    <xdr:pic>
      <xdr:nvPicPr>
        <xdr:cNvPr id="99" name="1-365-69-8326-0-30" descr="1-365-69-8326-0-30">
          <a:extLst>
            <a:ext uri="{FF2B5EF4-FFF2-40B4-BE49-F238E27FC236}">
              <a16:creationId xmlns:a16="http://schemas.microsoft.com/office/drawing/2014/main" id="{E75D010C-54FB-49F7-9F2D-8BC3C47AA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38100" y="898969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107</xdr:row>
      <xdr:rowOff>38100</xdr:rowOff>
    </xdr:from>
    <xdr:ext cx="800100" cy="800100"/>
    <xdr:pic>
      <xdr:nvPicPr>
        <xdr:cNvPr id="100" name="1-365-71-0466-0-15" descr="1-365-71-0466-0-15">
          <a:extLst>
            <a:ext uri="{FF2B5EF4-FFF2-40B4-BE49-F238E27FC236}">
              <a16:creationId xmlns:a16="http://schemas.microsoft.com/office/drawing/2014/main" id="{1545F282-58C0-4643-8EE1-1E7BDBE119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38100" y="908304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108</xdr:row>
      <xdr:rowOff>38100</xdr:rowOff>
    </xdr:from>
    <xdr:ext cx="800100" cy="800100"/>
    <xdr:pic>
      <xdr:nvPicPr>
        <xdr:cNvPr id="101" name="1-365-71-0466-0-23" descr="1-365-71-0466-0-23">
          <a:extLst>
            <a:ext uri="{FF2B5EF4-FFF2-40B4-BE49-F238E27FC236}">
              <a16:creationId xmlns:a16="http://schemas.microsoft.com/office/drawing/2014/main" id="{3DB56CC8-8210-42AC-874D-FE56ED5D20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38100" y="917638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109</xdr:row>
      <xdr:rowOff>38100</xdr:rowOff>
    </xdr:from>
    <xdr:ext cx="800100" cy="800100"/>
    <xdr:pic>
      <xdr:nvPicPr>
        <xdr:cNvPr id="102" name="1-365-71-0466-0-31" descr="1-365-71-0466-0-31">
          <a:extLst>
            <a:ext uri="{FF2B5EF4-FFF2-40B4-BE49-F238E27FC236}">
              <a16:creationId xmlns:a16="http://schemas.microsoft.com/office/drawing/2014/main" id="{9F00AB4C-C85C-488F-9CA2-B15DBE8888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38100" y="926973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110</xdr:row>
      <xdr:rowOff>38100</xdr:rowOff>
    </xdr:from>
    <xdr:ext cx="800100" cy="800100"/>
    <xdr:pic>
      <xdr:nvPicPr>
        <xdr:cNvPr id="103" name="1-430-07-6797-0-15" descr="1-430-07-6797-0-15">
          <a:extLst>
            <a:ext uri="{FF2B5EF4-FFF2-40B4-BE49-F238E27FC236}">
              <a16:creationId xmlns:a16="http://schemas.microsoft.com/office/drawing/2014/main" id="{0D9D64C8-C668-4B1F-9800-5F599AAE0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38100" y="936307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111</xdr:row>
      <xdr:rowOff>38100</xdr:rowOff>
    </xdr:from>
    <xdr:ext cx="800100" cy="800100"/>
    <xdr:pic>
      <xdr:nvPicPr>
        <xdr:cNvPr id="104" name="1-430-07-6797-0-23" descr="1-430-07-6797-0-23">
          <a:extLst>
            <a:ext uri="{FF2B5EF4-FFF2-40B4-BE49-F238E27FC236}">
              <a16:creationId xmlns:a16="http://schemas.microsoft.com/office/drawing/2014/main" id="{A4AC38EE-114F-4CB1-A950-048977F27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38100" y="945642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112</xdr:row>
      <xdr:rowOff>38100</xdr:rowOff>
    </xdr:from>
    <xdr:ext cx="800100" cy="800100"/>
    <xdr:pic>
      <xdr:nvPicPr>
        <xdr:cNvPr id="105" name="1-430-07-6797-0-24" descr="1-430-07-6797-0-24">
          <a:extLst>
            <a:ext uri="{FF2B5EF4-FFF2-40B4-BE49-F238E27FC236}">
              <a16:creationId xmlns:a16="http://schemas.microsoft.com/office/drawing/2014/main" id="{CE3207E9-2B6D-412F-8636-17D7C9D2A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38100" y="954976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113</xdr:row>
      <xdr:rowOff>38100</xdr:rowOff>
    </xdr:from>
    <xdr:ext cx="800100" cy="800100"/>
    <xdr:pic>
      <xdr:nvPicPr>
        <xdr:cNvPr id="106" name="1-430-07-6797-0-27" descr="1-430-07-6797-0-27">
          <a:extLst>
            <a:ext uri="{FF2B5EF4-FFF2-40B4-BE49-F238E27FC236}">
              <a16:creationId xmlns:a16="http://schemas.microsoft.com/office/drawing/2014/main" id="{5E32B2BD-0CBF-4F50-9E15-B469AFDFF0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38100" y="964311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114</xdr:row>
      <xdr:rowOff>38100</xdr:rowOff>
    </xdr:from>
    <xdr:ext cx="800100" cy="800100"/>
    <xdr:pic>
      <xdr:nvPicPr>
        <xdr:cNvPr id="107" name="1-430-07-6797-0-74" descr="1-430-07-6797-0-74">
          <a:extLst>
            <a:ext uri="{FF2B5EF4-FFF2-40B4-BE49-F238E27FC236}">
              <a16:creationId xmlns:a16="http://schemas.microsoft.com/office/drawing/2014/main" id="{CA20E9E4-52E8-47F9-90F2-D51D243E44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38100" y="973645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115</xdr:row>
      <xdr:rowOff>38100</xdr:rowOff>
    </xdr:from>
    <xdr:ext cx="800100" cy="800100"/>
    <xdr:pic>
      <xdr:nvPicPr>
        <xdr:cNvPr id="108" name="1-430-07-6797-1-74" descr="1-430-07-6797-1-74">
          <a:extLst>
            <a:ext uri="{FF2B5EF4-FFF2-40B4-BE49-F238E27FC236}">
              <a16:creationId xmlns:a16="http://schemas.microsoft.com/office/drawing/2014/main" id="{F94D801D-A284-4469-A43D-6E15FE0154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38100" y="982980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116</xdr:row>
      <xdr:rowOff>38100</xdr:rowOff>
    </xdr:from>
    <xdr:ext cx="800100" cy="800100"/>
    <xdr:pic>
      <xdr:nvPicPr>
        <xdr:cNvPr id="109" name="1-430-07-7533-0-15" descr="1-430-07-7533-0-15">
          <a:extLst>
            <a:ext uri="{FF2B5EF4-FFF2-40B4-BE49-F238E27FC236}">
              <a16:creationId xmlns:a16="http://schemas.microsoft.com/office/drawing/2014/main" id="{D286C28F-3F43-4F53-BED2-9B01ED4411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38100" y="992314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117</xdr:row>
      <xdr:rowOff>38100</xdr:rowOff>
    </xdr:from>
    <xdr:ext cx="800100" cy="800100"/>
    <xdr:pic>
      <xdr:nvPicPr>
        <xdr:cNvPr id="110" name="1-430-07-7533-0-27" descr="1-430-07-7533-0-27">
          <a:extLst>
            <a:ext uri="{FF2B5EF4-FFF2-40B4-BE49-F238E27FC236}">
              <a16:creationId xmlns:a16="http://schemas.microsoft.com/office/drawing/2014/main" id="{790A7096-1671-4BFB-9CFA-79070C2E2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38100" y="1001649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118</xdr:row>
      <xdr:rowOff>38100</xdr:rowOff>
    </xdr:from>
    <xdr:ext cx="800100" cy="800100"/>
    <xdr:pic>
      <xdr:nvPicPr>
        <xdr:cNvPr id="111" name="1-430-08-0552-0-30" descr="1-430-08-0552-0-30">
          <a:extLst>
            <a:ext uri="{FF2B5EF4-FFF2-40B4-BE49-F238E27FC236}">
              <a16:creationId xmlns:a16="http://schemas.microsoft.com/office/drawing/2014/main" id="{73558C7D-89A1-4B2F-BD84-9FFD3BD27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38100" y="1010983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119</xdr:row>
      <xdr:rowOff>38100</xdr:rowOff>
    </xdr:from>
    <xdr:ext cx="800100" cy="800100"/>
    <xdr:pic>
      <xdr:nvPicPr>
        <xdr:cNvPr id="112" name="1-430-08-0552-0-89" descr="1-430-08-0552-0-89">
          <a:extLst>
            <a:ext uri="{FF2B5EF4-FFF2-40B4-BE49-F238E27FC236}">
              <a16:creationId xmlns:a16="http://schemas.microsoft.com/office/drawing/2014/main" id="{CAB0603B-4E57-45CD-8993-5BBACC6A4E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38100" y="1020318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120</xdr:row>
      <xdr:rowOff>38100</xdr:rowOff>
    </xdr:from>
    <xdr:ext cx="800100" cy="800100"/>
    <xdr:pic>
      <xdr:nvPicPr>
        <xdr:cNvPr id="113" name="1-430-44-8358-0-15" descr="1-430-44-8358-0-15">
          <a:extLst>
            <a:ext uri="{FF2B5EF4-FFF2-40B4-BE49-F238E27FC236}">
              <a16:creationId xmlns:a16="http://schemas.microsoft.com/office/drawing/2014/main" id="{BC1840C6-EE93-4F9D-A7B8-EFE889D7C1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38100" y="1029652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121</xdr:row>
      <xdr:rowOff>38100</xdr:rowOff>
    </xdr:from>
    <xdr:ext cx="800100" cy="800100"/>
    <xdr:pic>
      <xdr:nvPicPr>
        <xdr:cNvPr id="114" name="1-430-87-4988-0-15" descr="1-430-87-4988-0-15">
          <a:extLst>
            <a:ext uri="{FF2B5EF4-FFF2-40B4-BE49-F238E27FC236}">
              <a16:creationId xmlns:a16="http://schemas.microsoft.com/office/drawing/2014/main" id="{1FD25DE7-5914-4BC7-B334-199C9AB8F1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38100" y="1038987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122</xdr:row>
      <xdr:rowOff>38100</xdr:rowOff>
    </xdr:from>
    <xdr:ext cx="800100" cy="800100"/>
    <xdr:pic>
      <xdr:nvPicPr>
        <xdr:cNvPr id="115" name="1-431-06-0150-0-15" descr="1-431-06-0150-0-15">
          <a:extLst>
            <a:ext uri="{FF2B5EF4-FFF2-40B4-BE49-F238E27FC236}">
              <a16:creationId xmlns:a16="http://schemas.microsoft.com/office/drawing/2014/main" id="{1D71FEBA-44D4-4C78-94E6-B412B5C670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38100" y="1048321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123</xdr:row>
      <xdr:rowOff>38100</xdr:rowOff>
    </xdr:from>
    <xdr:ext cx="800100" cy="800100"/>
    <xdr:pic>
      <xdr:nvPicPr>
        <xdr:cNvPr id="116" name="1-431-06-0198-0-15" descr="1-431-06-0198-0-15">
          <a:extLst>
            <a:ext uri="{FF2B5EF4-FFF2-40B4-BE49-F238E27FC236}">
              <a16:creationId xmlns:a16="http://schemas.microsoft.com/office/drawing/2014/main" id="{E9175DDE-8BBC-4495-8B59-C197B32C60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38100" y="1057656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124</xdr:row>
      <xdr:rowOff>38100</xdr:rowOff>
    </xdr:from>
    <xdr:ext cx="800100" cy="800100"/>
    <xdr:pic>
      <xdr:nvPicPr>
        <xdr:cNvPr id="117" name="1-431-06-0877-0-15" descr="1-431-06-0877-0-15">
          <a:extLst>
            <a:ext uri="{FF2B5EF4-FFF2-40B4-BE49-F238E27FC236}">
              <a16:creationId xmlns:a16="http://schemas.microsoft.com/office/drawing/2014/main" id="{00DA3EC4-DCA4-44A4-906A-912FBA7D97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38100" y="1066990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125</xdr:row>
      <xdr:rowOff>38100</xdr:rowOff>
    </xdr:from>
    <xdr:ext cx="800100" cy="800100"/>
    <xdr:pic>
      <xdr:nvPicPr>
        <xdr:cNvPr id="118" name="1-436-03-6461-0-15" descr="1-436-03-6461-0-15">
          <a:extLst>
            <a:ext uri="{FF2B5EF4-FFF2-40B4-BE49-F238E27FC236}">
              <a16:creationId xmlns:a16="http://schemas.microsoft.com/office/drawing/2014/main" id="{6D0A9AD6-BEB6-4930-A82E-635230420C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38100" y="1076325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126</xdr:row>
      <xdr:rowOff>38100</xdr:rowOff>
    </xdr:from>
    <xdr:ext cx="800100" cy="800100"/>
    <xdr:pic>
      <xdr:nvPicPr>
        <xdr:cNvPr id="119" name="1-436-03-6465-0-15" descr="1-436-03-6465-0-15">
          <a:extLst>
            <a:ext uri="{FF2B5EF4-FFF2-40B4-BE49-F238E27FC236}">
              <a16:creationId xmlns:a16="http://schemas.microsoft.com/office/drawing/2014/main" id="{F5D2CDD8-EB21-47CB-949D-60F89DF001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38100" y="1085659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127</xdr:row>
      <xdr:rowOff>38100</xdr:rowOff>
    </xdr:from>
    <xdr:ext cx="800100" cy="800100"/>
    <xdr:pic>
      <xdr:nvPicPr>
        <xdr:cNvPr id="120" name="1-436-07-5459-0-15" descr="1-436-07-5459-0-15">
          <a:extLst>
            <a:ext uri="{FF2B5EF4-FFF2-40B4-BE49-F238E27FC236}">
              <a16:creationId xmlns:a16="http://schemas.microsoft.com/office/drawing/2014/main" id="{A64710E4-680A-4162-A2C9-850938E15F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>
          <a:off x="38100" y="1094994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128</xdr:row>
      <xdr:rowOff>38100</xdr:rowOff>
    </xdr:from>
    <xdr:ext cx="800100" cy="800100"/>
    <xdr:pic>
      <xdr:nvPicPr>
        <xdr:cNvPr id="121" name="1-436-07-5631-0-15" descr="1-436-07-5631-0-15">
          <a:extLst>
            <a:ext uri="{FF2B5EF4-FFF2-40B4-BE49-F238E27FC236}">
              <a16:creationId xmlns:a16="http://schemas.microsoft.com/office/drawing/2014/main" id="{4C6CA886-ADEF-451C-AC9B-87EA6A8D69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38100" y="1104328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129</xdr:row>
      <xdr:rowOff>38100</xdr:rowOff>
    </xdr:from>
    <xdr:ext cx="800100" cy="800100"/>
    <xdr:pic>
      <xdr:nvPicPr>
        <xdr:cNvPr id="122" name="1-436-14-0346-0-10" descr="1-436-14-0346-0-10">
          <a:extLst>
            <a:ext uri="{FF2B5EF4-FFF2-40B4-BE49-F238E27FC236}">
              <a16:creationId xmlns:a16="http://schemas.microsoft.com/office/drawing/2014/main" id="{5A788E6E-702D-4A7C-AF77-B9A296E35A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xfrm>
          <a:off x="38100" y="1113663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130</xdr:row>
      <xdr:rowOff>38100</xdr:rowOff>
    </xdr:from>
    <xdr:ext cx="800100" cy="800100"/>
    <xdr:pic>
      <xdr:nvPicPr>
        <xdr:cNvPr id="123" name="1-436-14-0346-0-15" descr="1-436-14-0346-0-15">
          <a:extLst>
            <a:ext uri="{FF2B5EF4-FFF2-40B4-BE49-F238E27FC236}">
              <a16:creationId xmlns:a16="http://schemas.microsoft.com/office/drawing/2014/main" id="{98F47BF7-3226-47F7-A649-D4B6E1798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38100" y="1122997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131</xdr:row>
      <xdr:rowOff>38100</xdr:rowOff>
    </xdr:from>
    <xdr:ext cx="800100" cy="800100"/>
    <xdr:pic>
      <xdr:nvPicPr>
        <xdr:cNvPr id="124" name="1-436-14-0346-1-15" descr="1-436-14-0346-1-15">
          <a:extLst>
            <a:ext uri="{FF2B5EF4-FFF2-40B4-BE49-F238E27FC236}">
              <a16:creationId xmlns:a16="http://schemas.microsoft.com/office/drawing/2014/main" id="{0D484A1C-6AF7-4229-A031-24B904E187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38100" y="1132332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132</xdr:row>
      <xdr:rowOff>38100</xdr:rowOff>
    </xdr:from>
    <xdr:ext cx="800100" cy="800100"/>
    <xdr:pic>
      <xdr:nvPicPr>
        <xdr:cNvPr id="125" name="1-436-14-9933-0-10" descr="1-436-14-9933-0-10">
          <a:extLst>
            <a:ext uri="{FF2B5EF4-FFF2-40B4-BE49-F238E27FC236}">
              <a16:creationId xmlns:a16="http://schemas.microsoft.com/office/drawing/2014/main" id="{B0F79659-EE3A-4274-8A41-3571F0791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38100" y="1141666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133</xdr:row>
      <xdr:rowOff>38100</xdr:rowOff>
    </xdr:from>
    <xdr:ext cx="800100" cy="800100"/>
    <xdr:pic>
      <xdr:nvPicPr>
        <xdr:cNvPr id="126" name="1-436-14-9933-0-15" descr="1-436-14-9933-0-15">
          <a:extLst>
            <a:ext uri="{FF2B5EF4-FFF2-40B4-BE49-F238E27FC236}">
              <a16:creationId xmlns:a16="http://schemas.microsoft.com/office/drawing/2014/main" id="{4A4DE246-3468-403D-BD73-22A7C3135D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38100" y="1151001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134</xdr:row>
      <xdr:rowOff>38100</xdr:rowOff>
    </xdr:from>
    <xdr:ext cx="800100" cy="800100"/>
    <xdr:pic>
      <xdr:nvPicPr>
        <xdr:cNvPr id="127" name="1-436-68-7773-0-12" descr="1-436-68-7773-0-12">
          <a:extLst>
            <a:ext uri="{FF2B5EF4-FFF2-40B4-BE49-F238E27FC236}">
              <a16:creationId xmlns:a16="http://schemas.microsoft.com/office/drawing/2014/main" id="{FE934CBA-4B77-483D-80E5-3B699DA16E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38100" y="1160335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135</xdr:row>
      <xdr:rowOff>38100</xdr:rowOff>
    </xdr:from>
    <xdr:ext cx="800100" cy="800100"/>
    <xdr:pic>
      <xdr:nvPicPr>
        <xdr:cNvPr id="128" name="1-436-68-7773-0-15" descr="1-436-68-7773-0-15">
          <a:extLst>
            <a:ext uri="{FF2B5EF4-FFF2-40B4-BE49-F238E27FC236}">
              <a16:creationId xmlns:a16="http://schemas.microsoft.com/office/drawing/2014/main" id="{17F64460-F406-4B7C-96F3-50150BA701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38100" y="1169670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136</xdr:row>
      <xdr:rowOff>38100</xdr:rowOff>
    </xdr:from>
    <xdr:ext cx="800100" cy="800100"/>
    <xdr:pic>
      <xdr:nvPicPr>
        <xdr:cNvPr id="129" name="1-436-79-4216-3-15" descr="1-436-79-4216-3-15">
          <a:extLst>
            <a:ext uri="{FF2B5EF4-FFF2-40B4-BE49-F238E27FC236}">
              <a16:creationId xmlns:a16="http://schemas.microsoft.com/office/drawing/2014/main" id="{0E72C194-B369-4EFA-AF1C-48D6E7EFB3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38100" y="1179004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137</xdr:row>
      <xdr:rowOff>38100</xdr:rowOff>
    </xdr:from>
    <xdr:ext cx="800100" cy="800100"/>
    <xdr:pic>
      <xdr:nvPicPr>
        <xdr:cNvPr id="130" name="1-436-79-4548-1-15" descr="1-436-79-4548-1-15">
          <a:extLst>
            <a:ext uri="{FF2B5EF4-FFF2-40B4-BE49-F238E27FC236}">
              <a16:creationId xmlns:a16="http://schemas.microsoft.com/office/drawing/2014/main" id="{CF88BEA9-D760-44BE-8A4B-1CA0D0D79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38100" y="1188339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138</xdr:row>
      <xdr:rowOff>38100</xdr:rowOff>
    </xdr:from>
    <xdr:ext cx="800100" cy="800100"/>
    <xdr:pic>
      <xdr:nvPicPr>
        <xdr:cNvPr id="131" name="1-436-79-7130-0-15" descr="1-436-79-7130-0-15">
          <a:extLst>
            <a:ext uri="{FF2B5EF4-FFF2-40B4-BE49-F238E27FC236}">
              <a16:creationId xmlns:a16="http://schemas.microsoft.com/office/drawing/2014/main" id="{C30DEC4D-A25B-4F0C-B55B-08698D2907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38100" y="1197673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139</xdr:row>
      <xdr:rowOff>38100</xdr:rowOff>
    </xdr:from>
    <xdr:ext cx="800100" cy="800100"/>
    <xdr:pic>
      <xdr:nvPicPr>
        <xdr:cNvPr id="132" name="1-436-79-7130-0-30" descr="1-436-79-7130-0-30">
          <a:extLst>
            <a:ext uri="{FF2B5EF4-FFF2-40B4-BE49-F238E27FC236}">
              <a16:creationId xmlns:a16="http://schemas.microsoft.com/office/drawing/2014/main" id="{87623BE4-9E40-4012-A646-38F952F46C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38100" y="1207008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140</xdr:row>
      <xdr:rowOff>38100</xdr:rowOff>
    </xdr:from>
    <xdr:ext cx="800100" cy="800100"/>
    <xdr:pic>
      <xdr:nvPicPr>
        <xdr:cNvPr id="133" name="1-436-91-1310-0-15" descr="1-436-91-1310-0-15">
          <a:extLst>
            <a:ext uri="{FF2B5EF4-FFF2-40B4-BE49-F238E27FC236}">
              <a16:creationId xmlns:a16="http://schemas.microsoft.com/office/drawing/2014/main" id="{48CA828A-CD45-4922-9B42-4643002495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38100" y="1216342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141</xdr:row>
      <xdr:rowOff>38100</xdr:rowOff>
    </xdr:from>
    <xdr:ext cx="800100" cy="800100"/>
    <xdr:pic>
      <xdr:nvPicPr>
        <xdr:cNvPr id="134" name="1-436-91-3762-0-76" descr="1-436-91-3762-0-76">
          <a:extLst>
            <a:ext uri="{FF2B5EF4-FFF2-40B4-BE49-F238E27FC236}">
              <a16:creationId xmlns:a16="http://schemas.microsoft.com/office/drawing/2014/main" id="{4CAB15DD-26E1-4F8A-ABCF-5828D5AE0D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38100" y="1225677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142</xdr:row>
      <xdr:rowOff>38100</xdr:rowOff>
    </xdr:from>
    <xdr:ext cx="800100" cy="800100"/>
    <xdr:pic>
      <xdr:nvPicPr>
        <xdr:cNvPr id="135" name="1-511-02-5330-0-15" descr="1-511-02-5330-0-15">
          <a:extLst>
            <a:ext uri="{FF2B5EF4-FFF2-40B4-BE49-F238E27FC236}">
              <a16:creationId xmlns:a16="http://schemas.microsoft.com/office/drawing/2014/main" id="{57F5C877-917E-4261-8841-FF5CACD4B5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38100" y="1235011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143</xdr:row>
      <xdr:rowOff>38100</xdr:rowOff>
    </xdr:from>
    <xdr:ext cx="800100" cy="800100"/>
    <xdr:pic>
      <xdr:nvPicPr>
        <xdr:cNvPr id="136" name="1-511-03-6204-0-23" descr="1-511-03-6204-0-23">
          <a:extLst>
            <a:ext uri="{FF2B5EF4-FFF2-40B4-BE49-F238E27FC236}">
              <a16:creationId xmlns:a16="http://schemas.microsoft.com/office/drawing/2014/main" id="{C2A762BB-AD33-405F-8EE2-5D7769786E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38100" y="1244346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144</xdr:row>
      <xdr:rowOff>38100</xdr:rowOff>
    </xdr:from>
    <xdr:ext cx="800100" cy="800100"/>
    <xdr:pic>
      <xdr:nvPicPr>
        <xdr:cNvPr id="137" name="1-511-03-6804-0-23" descr="1-511-03-6804-0-23">
          <a:extLst>
            <a:ext uri="{FF2B5EF4-FFF2-40B4-BE49-F238E27FC236}">
              <a16:creationId xmlns:a16="http://schemas.microsoft.com/office/drawing/2014/main" id="{68BDC4AC-5E28-42B2-9613-2A93999462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38100" y="1253680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145</xdr:row>
      <xdr:rowOff>38100</xdr:rowOff>
    </xdr:from>
    <xdr:ext cx="800100" cy="800100"/>
    <xdr:pic>
      <xdr:nvPicPr>
        <xdr:cNvPr id="138" name="1-511-04-9388-0-15" descr="1-511-04-9388-0-15">
          <a:extLst>
            <a:ext uri="{FF2B5EF4-FFF2-40B4-BE49-F238E27FC236}">
              <a16:creationId xmlns:a16="http://schemas.microsoft.com/office/drawing/2014/main" id="{4BDED974-DA5E-423F-8415-1668C62F9E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38100" y="1263015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146</xdr:row>
      <xdr:rowOff>38100</xdr:rowOff>
    </xdr:from>
    <xdr:ext cx="800100" cy="800100"/>
    <xdr:pic>
      <xdr:nvPicPr>
        <xdr:cNvPr id="139" name="1-511-19-4025-0-12" descr="1-511-19-4025-0-12">
          <a:extLst>
            <a:ext uri="{FF2B5EF4-FFF2-40B4-BE49-F238E27FC236}">
              <a16:creationId xmlns:a16="http://schemas.microsoft.com/office/drawing/2014/main" id="{A3E87123-025F-4101-A6A1-E0C7A398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38100" y="1272349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147</xdr:row>
      <xdr:rowOff>38100</xdr:rowOff>
    </xdr:from>
    <xdr:ext cx="800100" cy="800100"/>
    <xdr:pic>
      <xdr:nvPicPr>
        <xdr:cNvPr id="140" name="1-511-74-1338-0-09" descr="1-511-74-1338-0-09">
          <a:extLst>
            <a:ext uri="{FF2B5EF4-FFF2-40B4-BE49-F238E27FC236}">
              <a16:creationId xmlns:a16="http://schemas.microsoft.com/office/drawing/2014/main" id="{4BDA07B1-C888-4D08-B3B2-847E70760D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38100" y="1281684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148</xdr:row>
      <xdr:rowOff>38100</xdr:rowOff>
    </xdr:from>
    <xdr:ext cx="800100" cy="800100"/>
    <xdr:pic>
      <xdr:nvPicPr>
        <xdr:cNvPr id="141" name="1-511-74-1338-0-15" descr="1-511-74-1338-0-15">
          <a:extLst>
            <a:ext uri="{FF2B5EF4-FFF2-40B4-BE49-F238E27FC236}">
              <a16:creationId xmlns:a16="http://schemas.microsoft.com/office/drawing/2014/main" id="{5A7BBF9F-6953-4664-ABCE-7B7400B6A0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38100" y="1291018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149</xdr:row>
      <xdr:rowOff>38100</xdr:rowOff>
    </xdr:from>
    <xdr:ext cx="800100" cy="800100"/>
    <xdr:pic>
      <xdr:nvPicPr>
        <xdr:cNvPr id="142" name="1-511-75-1349-0-09" descr="1-511-75-1349-0-09">
          <a:extLst>
            <a:ext uri="{FF2B5EF4-FFF2-40B4-BE49-F238E27FC236}">
              <a16:creationId xmlns:a16="http://schemas.microsoft.com/office/drawing/2014/main" id="{24F7BB4B-F58D-47D1-BF7F-97D534BB64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38100" y="1300353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150</xdr:row>
      <xdr:rowOff>38100</xdr:rowOff>
    </xdr:from>
    <xdr:ext cx="800100" cy="800100"/>
    <xdr:pic>
      <xdr:nvPicPr>
        <xdr:cNvPr id="143" name="1-511-75-1349-0-15" descr="1-511-75-1349-0-15">
          <a:extLst>
            <a:ext uri="{FF2B5EF4-FFF2-40B4-BE49-F238E27FC236}">
              <a16:creationId xmlns:a16="http://schemas.microsoft.com/office/drawing/2014/main" id="{44DCA777-9A70-47EA-AB22-B1F4D6801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38100" y="1309687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151</xdr:row>
      <xdr:rowOff>38100</xdr:rowOff>
    </xdr:from>
    <xdr:ext cx="800100" cy="800100"/>
    <xdr:pic>
      <xdr:nvPicPr>
        <xdr:cNvPr id="144" name="1-511-75-1349-0-98" descr="1-511-75-1349-0-98">
          <a:extLst>
            <a:ext uri="{FF2B5EF4-FFF2-40B4-BE49-F238E27FC236}">
              <a16:creationId xmlns:a16="http://schemas.microsoft.com/office/drawing/2014/main" id="{1EDEBF6C-7A1E-4EC4-B4F0-1D716464BD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>
          <a:off x="38100" y="1319022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152</xdr:row>
      <xdr:rowOff>38100</xdr:rowOff>
    </xdr:from>
    <xdr:ext cx="800100" cy="800100"/>
    <xdr:pic>
      <xdr:nvPicPr>
        <xdr:cNvPr id="145" name="1-511-94-1305-0-15" descr="1-511-94-1305-0-15">
          <a:extLst>
            <a:ext uri="{FF2B5EF4-FFF2-40B4-BE49-F238E27FC236}">
              <a16:creationId xmlns:a16="http://schemas.microsoft.com/office/drawing/2014/main" id="{FD3C6CAF-6DD0-4036-A23F-A40B1D6FC3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38100" y="1328356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153</xdr:row>
      <xdr:rowOff>38100</xdr:rowOff>
    </xdr:from>
    <xdr:ext cx="800100" cy="800100"/>
    <xdr:pic>
      <xdr:nvPicPr>
        <xdr:cNvPr id="146" name="1-511-94-6305-0-15" descr="1-511-94-6305-0-15">
          <a:extLst>
            <a:ext uri="{FF2B5EF4-FFF2-40B4-BE49-F238E27FC236}">
              <a16:creationId xmlns:a16="http://schemas.microsoft.com/office/drawing/2014/main" id="{34AFDD14-0634-46A1-9FA3-D96B89FD4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38100" y="1337691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154</xdr:row>
      <xdr:rowOff>38100</xdr:rowOff>
    </xdr:from>
    <xdr:ext cx="800100" cy="800100"/>
    <xdr:pic>
      <xdr:nvPicPr>
        <xdr:cNvPr id="147" name="1-511-94-6305-0-23" descr="1-511-94-6305-0-23">
          <a:extLst>
            <a:ext uri="{FF2B5EF4-FFF2-40B4-BE49-F238E27FC236}">
              <a16:creationId xmlns:a16="http://schemas.microsoft.com/office/drawing/2014/main" id="{E3FB2677-4258-47DC-89A2-48DF15596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38100" y="134702550"/>
          <a:ext cx="800100" cy="80010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4</xdr:row>
      <xdr:rowOff>38100</xdr:rowOff>
    </xdr:from>
    <xdr:ext cx="800100" cy="800100"/>
    <xdr:pic>
      <xdr:nvPicPr>
        <xdr:cNvPr id="4" name="1-462-31-7447-0-63" descr="1-462-31-7447-0-63">
          <a:extLst>
            <a:ext uri="{FF2B5EF4-FFF2-40B4-BE49-F238E27FC236}">
              <a16:creationId xmlns:a16="http://schemas.microsoft.com/office/drawing/2014/main" id="{1494381A-1D0C-4BDD-AA6D-7364E32AA7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31242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</xdr:row>
      <xdr:rowOff>38100</xdr:rowOff>
    </xdr:from>
    <xdr:ext cx="800100" cy="800100"/>
    <xdr:pic>
      <xdr:nvPicPr>
        <xdr:cNvPr id="7" name="1-462-34-4833-0-15" descr="1-462-34-4833-0-15">
          <a:extLst>
            <a:ext uri="{FF2B5EF4-FFF2-40B4-BE49-F238E27FC236}">
              <a16:creationId xmlns:a16="http://schemas.microsoft.com/office/drawing/2014/main" id="{E9CA8948-8B97-4C74-A62C-1E380F86C5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0" y="68961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</xdr:row>
      <xdr:rowOff>38100</xdr:rowOff>
    </xdr:from>
    <xdr:ext cx="800100" cy="800100"/>
    <xdr:pic>
      <xdr:nvPicPr>
        <xdr:cNvPr id="9" name="1-462-36-7774-0-15" descr="1-462-36-7774-0-15">
          <a:extLst>
            <a:ext uri="{FF2B5EF4-FFF2-40B4-BE49-F238E27FC236}">
              <a16:creationId xmlns:a16="http://schemas.microsoft.com/office/drawing/2014/main" id="{8EBC8983-2BF6-4967-ADA2-931EFF475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100" y="87820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</xdr:row>
      <xdr:rowOff>38100</xdr:rowOff>
    </xdr:from>
    <xdr:ext cx="800100" cy="800100"/>
    <xdr:pic>
      <xdr:nvPicPr>
        <xdr:cNvPr id="10" name="1-462-36-7775-0-15" descr="1-462-36-7775-0-15">
          <a:extLst>
            <a:ext uri="{FF2B5EF4-FFF2-40B4-BE49-F238E27FC236}">
              <a16:creationId xmlns:a16="http://schemas.microsoft.com/office/drawing/2014/main" id="{02C84B3C-0FE4-49F7-ABB1-529F0E8BD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8100" y="9725025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</xdr:row>
      <xdr:rowOff>38100</xdr:rowOff>
    </xdr:from>
    <xdr:ext cx="800100" cy="800100"/>
    <xdr:pic>
      <xdr:nvPicPr>
        <xdr:cNvPr id="11" name="1-462-37-4833-0-15" descr="1-462-37-4833-0-15">
          <a:extLst>
            <a:ext uri="{FF2B5EF4-FFF2-40B4-BE49-F238E27FC236}">
              <a16:creationId xmlns:a16="http://schemas.microsoft.com/office/drawing/2014/main" id="{EA02784F-1EBB-440B-ACAA-8815B50A6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8100" y="106680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</xdr:row>
      <xdr:rowOff>38100</xdr:rowOff>
    </xdr:from>
    <xdr:ext cx="800100" cy="800100"/>
    <xdr:pic>
      <xdr:nvPicPr>
        <xdr:cNvPr id="12" name="1-462-38-5321-0-15" descr="1-462-38-5321-0-15">
          <a:extLst>
            <a:ext uri="{FF2B5EF4-FFF2-40B4-BE49-F238E27FC236}">
              <a16:creationId xmlns:a16="http://schemas.microsoft.com/office/drawing/2014/main" id="{2C3E2B43-2512-4B07-B741-A3BE12BCA7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8100" y="11610975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</xdr:row>
      <xdr:rowOff>38100</xdr:rowOff>
    </xdr:from>
    <xdr:ext cx="800100" cy="800100"/>
    <xdr:pic>
      <xdr:nvPicPr>
        <xdr:cNvPr id="13" name="1-462-39-4833-1-15" descr="1-462-39-4833-1-15">
          <a:extLst>
            <a:ext uri="{FF2B5EF4-FFF2-40B4-BE49-F238E27FC236}">
              <a16:creationId xmlns:a16="http://schemas.microsoft.com/office/drawing/2014/main" id="{E4B1DFFD-1B27-4969-886E-24FC3CBC09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8100" y="125539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</xdr:row>
      <xdr:rowOff>38100</xdr:rowOff>
    </xdr:from>
    <xdr:ext cx="800100" cy="800100"/>
    <xdr:pic>
      <xdr:nvPicPr>
        <xdr:cNvPr id="14" name="1-462-40-4833-1-15" descr="1-462-40-4833-1-15">
          <a:extLst>
            <a:ext uri="{FF2B5EF4-FFF2-40B4-BE49-F238E27FC236}">
              <a16:creationId xmlns:a16="http://schemas.microsoft.com/office/drawing/2014/main" id="{0D5F5E46-BEF8-4695-9FF2-A1BD065EF9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8100" y="13496925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</xdr:row>
      <xdr:rowOff>38100</xdr:rowOff>
    </xdr:from>
    <xdr:ext cx="800100" cy="800100"/>
    <xdr:pic>
      <xdr:nvPicPr>
        <xdr:cNvPr id="15" name="1-462-65-0006-1-00" descr="1-462-65-0006-1-00">
          <a:extLst>
            <a:ext uri="{FF2B5EF4-FFF2-40B4-BE49-F238E27FC236}">
              <a16:creationId xmlns:a16="http://schemas.microsoft.com/office/drawing/2014/main" id="{390DA1B0-D1DB-48AA-8ADB-179FDB05F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8100" y="144399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</xdr:row>
      <xdr:rowOff>38100</xdr:rowOff>
    </xdr:from>
    <xdr:ext cx="800100" cy="800100"/>
    <xdr:pic>
      <xdr:nvPicPr>
        <xdr:cNvPr id="16" name="1-462-65-0008-0-00" descr="1-462-65-0008-0-00">
          <a:extLst>
            <a:ext uri="{FF2B5EF4-FFF2-40B4-BE49-F238E27FC236}">
              <a16:creationId xmlns:a16="http://schemas.microsoft.com/office/drawing/2014/main" id="{82672F92-3F66-476C-9C4E-AE8AADC18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8100" y="15382875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</xdr:row>
      <xdr:rowOff>38100</xdr:rowOff>
    </xdr:from>
    <xdr:ext cx="800100" cy="800100"/>
    <xdr:pic>
      <xdr:nvPicPr>
        <xdr:cNvPr id="19" name="7-462-10-0003-0-15" descr="7-462-10-0003-0-15">
          <a:extLst>
            <a:ext uri="{FF2B5EF4-FFF2-40B4-BE49-F238E27FC236}">
              <a16:creationId xmlns:a16="http://schemas.microsoft.com/office/drawing/2014/main" id="{4F70969F-D45D-4729-8081-2878C4475B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8100" y="19154775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15</xdr:row>
      <xdr:rowOff>38100</xdr:rowOff>
    </xdr:from>
    <xdr:ext cx="800100" cy="800100"/>
    <xdr:pic>
      <xdr:nvPicPr>
        <xdr:cNvPr id="20" name="7-462-10-0003-0-24" descr="7-462-10-0003-0-24">
          <a:extLst>
            <a:ext uri="{FF2B5EF4-FFF2-40B4-BE49-F238E27FC236}">
              <a16:creationId xmlns:a16="http://schemas.microsoft.com/office/drawing/2014/main" id="{8520BD1A-1580-4039-9C4A-D4D18E8AD8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8100" y="200977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16</xdr:row>
      <xdr:rowOff>38100</xdr:rowOff>
    </xdr:from>
    <xdr:ext cx="800100" cy="800100"/>
    <xdr:pic>
      <xdr:nvPicPr>
        <xdr:cNvPr id="21" name="8-462-03-0001-0-00" descr="8-462-03-0001-0-00">
          <a:extLst>
            <a:ext uri="{FF2B5EF4-FFF2-40B4-BE49-F238E27FC236}">
              <a16:creationId xmlns:a16="http://schemas.microsoft.com/office/drawing/2014/main" id="{BF1D2D0A-5E79-4CCD-9FA9-6803883E14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8100" y="21040725"/>
          <a:ext cx="800100" cy="800100"/>
        </a:xfrm>
        <a:prstGeom prst="rect">
          <a:avLst/>
        </a:prstGeom>
      </xdr:spPr>
    </xdr:pic>
    <xdr:clientData/>
  </xdr:oneCellAnchor>
  <xdr:twoCellAnchor editAs="oneCell">
    <xdr:from>
      <xdr:col>0</xdr:col>
      <xdr:colOff>76200</xdr:colOff>
      <xdr:row>3</xdr:row>
      <xdr:rowOff>95250</xdr:rowOff>
    </xdr:from>
    <xdr:to>
      <xdr:col>0</xdr:col>
      <xdr:colOff>778669</xdr:colOff>
      <xdr:row>3</xdr:row>
      <xdr:rowOff>749675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BAF1E456-E087-49B0-B724-B1B76625CA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76200" y="2238375"/>
          <a:ext cx="702469" cy="6576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3</xdr:row>
      <xdr:rowOff>38100</xdr:rowOff>
    </xdr:from>
    <xdr:ext cx="800100" cy="800100"/>
    <xdr:pic>
      <xdr:nvPicPr>
        <xdr:cNvPr id="3" name="1-196-16-0022-1-70" descr="1-196-16-0022-1-70">
          <a:extLst>
            <a:ext uri="{FF2B5EF4-FFF2-40B4-BE49-F238E27FC236}">
              <a16:creationId xmlns:a16="http://schemas.microsoft.com/office/drawing/2014/main" id="{4C89152A-8289-44FA-BE9A-D8ECCF8B17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2857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4</xdr:row>
      <xdr:rowOff>38100</xdr:rowOff>
    </xdr:from>
    <xdr:ext cx="800100" cy="800100"/>
    <xdr:pic>
      <xdr:nvPicPr>
        <xdr:cNvPr id="4" name="1-196-21-0020-0-15" descr="1-196-21-0020-0-15">
          <a:extLst>
            <a:ext uri="{FF2B5EF4-FFF2-40B4-BE49-F238E27FC236}">
              <a16:creationId xmlns:a16="http://schemas.microsoft.com/office/drawing/2014/main" id="{5E49F536-8313-4DCB-A62D-67EF7BEC43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0" y="12192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</xdr:row>
      <xdr:rowOff>38100</xdr:rowOff>
    </xdr:from>
    <xdr:ext cx="800100" cy="800100"/>
    <xdr:pic>
      <xdr:nvPicPr>
        <xdr:cNvPr id="5" name="1-196-21-0020-0-20" descr="1-196-21-0020-0-20">
          <a:extLst>
            <a:ext uri="{FF2B5EF4-FFF2-40B4-BE49-F238E27FC236}">
              <a16:creationId xmlns:a16="http://schemas.microsoft.com/office/drawing/2014/main" id="{41CC4B62-2CD5-4DCE-B677-A3CBE46BF0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100" y="21526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</xdr:row>
      <xdr:rowOff>38100</xdr:rowOff>
    </xdr:from>
    <xdr:ext cx="800100" cy="800100"/>
    <xdr:pic>
      <xdr:nvPicPr>
        <xdr:cNvPr id="6" name="1-196-21-0020-0-23" descr="1-196-21-0020-0-23">
          <a:extLst>
            <a:ext uri="{FF2B5EF4-FFF2-40B4-BE49-F238E27FC236}">
              <a16:creationId xmlns:a16="http://schemas.microsoft.com/office/drawing/2014/main" id="{84514618-9877-4AFA-B5D3-8A0E3B527C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8100" y="30861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</xdr:row>
      <xdr:rowOff>38100</xdr:rowOff>
    </xdr:from>
    <xdr:ext cx="800100" cy="800100"/>
    <xdr:pic>
      <xdr:nvPicPr>
        <xdr:cNvPr id="7" name="1-196-21-0142-0-15" descr="1-196-21-0142-0-15">
          <a:extLst>
            <a:ext uri="{FF2B5EF4-FFF2-40B4-BE49-F238E27FC236}">
              <a16:creationId xmlns:a16="http://schemas.microsoft.com/office/drawing/2014/main" id="{E6933EE0-1A0F-4EF6-AB44-FF9787EDFF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8100" y="40195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</xdr:row>
      <xdr:rowOff>38100</xdr:rowOff>
    </xdr:from>
    <xdr:ext cx="800100" cy="800100"/>
    <xdr:pic>
      <xdr:nvPicPr>
        <xdr:cNvPr id="8" name="1-196-21-0142-0-20" descr="1-196-21-0142-0-20">
          <a:extLst>
            <a:ext uri="{FF2B5EF4-FFF2-40B4-BE49-F238E27FC236}">
              <a16:creationId xmlns:a16="http://schemas.microsoft.com/office/drawing/2014/main" id="{200D858D-C5E7-43AD-830C-EB7C2EAA89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8100" y="49530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</xdr:row>
      <xdr:rowOff>38100</xdr:rowOff>
    </xdr:from>
    <xdr:ext cx="800100" cy="800100"/>
    <xdr:pic>
      <xdr:nvPicPr>
        <xdr:cNvPr id="9" name="1-196-21-0142-0-25" descr="1-196-21-0142-0-25">
          <a:extLst>
            <a:ext uri="{FF2B5EF4-FFF2-40B4-BE49-F238E27FC236}">
              <a16:creationId xmlns:a16="http://schemas.microsoft.com/office/drawing/2014/main" id="{5C2C1E09-7026-4A93-949F-AED7E91B79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8100" y="58864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</xdr:row>
      <xdr:rowOff>38100</xdr:rowOff>
    </xdr:from>
    <xdr:ext cx="800100" cy="800100"/>
    <xdr:pic>
      <xdr:nvPicPr>
        <xdr:cNvPr id="10" name="1-196-21-0142-0-65" descr="1-196-21-0142-0-65">
          <a:extLst>
            <a:ext uri="{FF2B5EF4-FFF2-40B4-BE49-F238E27FC236}">
              <a16:creationId xmlns:a16="http://schemas.microsoft.com/office/drawing/2014/main" id="{14C1ADAA-B175-4654-AD1A-434816FDA2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8100" y="68199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</xdr:row>
      <xdr:rowOff>38100</xdr:rowOff>
    </xdr:from>
    <xdr:ext cx="800100" cy="800100"/>
    <xdr:pic>
      <xdr:nvPicPr>
        <xdr:cNvPr id="11" name="1-196-21-1207-1-20" descr="1-196-21-1207-1-20">
          <a:extLst>
            <a:ext uri="{FF2B5EF4-FFF2-40B4-BE49-F238E27FC236}">
              <a16:creationId xmlns:a16="http://schemas.microsoft.com/office/drawing/2014/main" id="{3139DC63-4A51-45CE-B534-C25DD8FBEB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8100" y="77533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</xdr:row>
      <xdr:rowOff>38100</xdr:rowOff>
    </xdr:from>
    <xdr:ext cx="800100" cy="800100"/>
    <xdr:pic>
      <xdr:nvPicPr>
        <xdr:cNvPr id="12" name="1-196-21-1216-0-12" descr="1-196-21-1216-0-12">
          <a:extLst>
            <a:ext uri="{FF2B5EF4-FFF2-40B4-BE49-F238E27FC236}">
              <a16:creationId xmlns:a16="http://schemas.microsoft.com/office/drawing/2014/main" id="{01B4E2C0-9C74-47DE-BD27-0CCC511726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8100" y="86868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</xdr:row>
      <xdr:rowOff>38100</xdr:rowOff>
    </xdr:from>
    <xdr:ext cx="800100" cy="800100"/>
    <xdr:pic>
      <xdr:nvPicPr>
        <xdr:cNvPr id="13" name="1-196-21-1216-0-20" descr="1-196-21-1216-0-20">
          <a:extLst>
            <a:ext uri="{FF2B5EF4-FFF2-40B4-BE49-F238E27FC236}">
              <a16:creationId xmlns:a16="http://schemas.microsoft.com/office/drawing/2014/main" id="{AA4E4F6B-0F24-4DE5-BC80-BD19B614CF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8100" y="96202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</xdr:row>
      <xdr:rowOff>38100</xdr:rowOff>
    </xdr:from>
    <xdr:ext cx="800100" cy="800100"/>
    <xdr:pic>
      <xdr:nvPicPr>
        <xdr:cNvPr id="14" name="1-196-21-1216-1-24" descr="1-196-21-1216-1-24">
          <a:extLst>
            <a:ext uri="{FF2B5EF4-FFF2-40B4-BE49-F238E27FC236}">
              <a16:creationId xmlns:a16="http://schemas.microsoft.com/office/drawing/2014/main" id="{31A946A6-D0C5-4AFB-A989-C414B1CB67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8100" y="105537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15</xdr:row>
      <xdr:rowOff>38100</xdr:rowOff>
    </xdr:from>
    <xdr:ext cx="800100" cy="800100"/>
    <xdr:pic>
      <xdr:nvPicPr>
        <xdr:cNvPr id="15" name="1-196-21-1309-0-24" descr="1-196-21-1309-0-24">
          <a:extLst>
            <a:ext uri="{FF2B5EF4-FFF2-40B4-BE49-F238E27FC236}">
              <a16:creationId xmlns:a16="http://schemas.microsoft.com/office/drawing/2014/main" id="{54AA6155-068A-46EE-BC5D-82608FAB88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8100" y="114871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16</xdr:row>
      <xdr:rowOff>38100</xdr:rowOff>
    </xdr:from>
    <xdr:ext cx="800100" cy="800100"/>
    <xdr:pic>
      <xdr:nvPicPr>
        <xdr:cNvPr id="16" name="1-196-21-1309-0-25" descr="1-196-21-1309-0-25">
          <a:extLst>
            <a:ext uri="{FF2B5EF4-FFF2-40B4-BE49-F238E27FC236}">
              <a16:creationId xmlns:a16="http://schemas.microsoft.com/office/drawing/2014/main" id="{3A4A6473-500C-4E6E-AEFC-FB82E3213D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8100" y="124206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17</xdr:row>
      <xdr:rowOff>38100</xdr:rowOff>
    </xdr:from>
    <xdr:ext cx="800100" cy="800100"/>
    <xdr:pic>
      <xdr:nvPicPr>
        <xdr:cNvPr id="17" name="1-196-21-1309-2-20" descr="1-196-21-1309-2-20">
          <a:extLst>
            <a:ext uri="{FF2B5EF4-FFF2-40B4-BE49-F238E27FC236}">
              <a16:creationId xmlns:a16="http://schemas.microsoft.com/office/drawing/2014/main" id="{18176932-D343-4DDA-9A50-0CDF422921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38100" y="133540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18</xdr:row>
      <xdr:rowOff>38100</xdr:rowOff>
    </xdr:from>
    <xdr:ext cx="800100" cy="800100"/>
    <xdr:pic>
      <xdr:nvPicPr>
        <xdr:cNvPr id="18" name="1-196-21-1310-0-15" descr="1-196-21-1310-0-15">
          <a:extLst>
            <a:ext uri="{FF2B5EF4-FFF2-40B4-BE49-F238E27FC236}">
              <a16:creationId xmlns:a16="http://schemas.microsoft.com/office/drawing/2014/main" id="{2F0F2FFB-8DE3-40B7-A3DD-82AE6F771A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8100" y="142875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19</xdr:row>
      <xdr:rowOff>38100</xdr:rowOff>
    </xdr:from>
    <xdr:ext cx="800100" cy="800100"/>
    <xdr:pic>
      <xdr:nvPicPr>
        <xdr:cNvPr id="19" name="1-196-21-1310-0-20" descr="1-196-21-1310-0-20">
          <a:extLst>
            <a:ext uri="{FF2B5EF4-FFF2-40B4-BE49-F238E27FC236}">
              <a16:creationId xmlns:a16="http://schemas.microsoft.com/office/drawing/2014/main" id="{CBC944A9-3435-40C5-887E-478F26C27E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38100" y="152209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20</xdr:row>
      <xdr:rowOff>38100</xdr:rowOff>
    </xdr:from>
    <xdr:ext cx="800100" cy="800100"/>
    <xdr:pic>
      <xdr:nvPicPr>
        <xdr:cNvPr id="20" name="1-196-21-1311-0-12" descr="1-196-21-1311-0-12">
          <a:extLst>
            <a:ext uri="{FF2B5EF4-FFF2-40B4-BE49-F238E27FC236}">
              <a16:creationId xmlns:a16="http://schemas.microsoft.com/office/drawing/2014/main" id="{0150C71B-4E65-472A-9D13-7868F7559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8100" y="161544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21</xdr:row>
      <xdr:rowOff>38100</xdr:rowOff>
    </xdr:from>
    <xdr:ext cx="800100" cy="800100"/>
    <xdr:pic>
      <xdr:nvPicPr>
        <xdr:cNvPr id="21" name="1-196-21-1311-0-15" descr="1-196-21-1311-0-15">
          <a:extLst>
            <a:ext uri="{FF2B5EF4-FFF2-40B4-BE49-F238E27FC236}">
              <a16:creationId xmlns:a16="http://schemas.microsoft.com/office/drawing/2014/main" id="{5E87186D-B465-4D11-9847-3D0B0095E8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8100" y="170878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22</xdr:row>
      <xdr:rowOff>38100</xdr:rowOff>
    </xdr:from>
    <xdr:ext cx="800100" cy="800100"/>
    <xdr:pic>
      <xdr:nvPicPr>
        <xdr:cNvPr id="22" name="1-196-21-1311-0-20" descr="1-196-21-1311-0-20">
          <a:extLst>
            <a:ext uri="{FF2B5EF4-FFF2-40B4-BE49-F238E27FC236}">
              <a16:creationId xmlns:a16="http://schemas.microsoft.com/office/drawing/2014/main" id="{C77F045B-9696-420D-A69D-0D2849B55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38100" y="180213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23</xdr:row>
      <xdr:rowOff>38100</xdr:rowOff>
    </xdr:from>
    <xdr:ext cx="800100" cy="800100"/>
    <xdr:pic>
      <xdr:nvPicPr>
        <xdr:cNvPr id="23" name="1-196-21-1311-0-23" descr="1-196-21-1311-0-23">
          <a:extLst>
            <a:ext uri="{FF2B5EF4-FFF2-40B4-BE49-F238E27FC236}">
              <a16:creationId xmlns:a16="http://schemas.microsoft.com/office/drawing/2014/main" id="{73CF2F3D-3EC2-42DB-AAB4-29E25F2C26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38100" y="189547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24</xdr:row>
      <xdr:rowOff>38100</xdr:rowOff>
    </xdr:from>
    <xdr:ext cx="800100" cy="800100"/>
    <xdr:pic>
      <xdr:nvPicPr>
        <xdr:cNvPr id="24" name="1-196-21-1311-0-33" descr="1-196-21-1311-0-33">
          <a:extLst>
            <a:ext uri="{FF2B5EF4-FFF2-40B4-BE49-F238E27FC236}">
              <a16:creationId xmlns:a16="http://schemas.microsoft.com/office/drawing/2014/main" id="{1A6F4822-250D-4744-85C5-9C5C530E99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8100" y="198882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25</xdr:row>
      <xdr:rowOff>38100</xdr:rowOff>
    </xdr:from>
    <xdr:ext cx="800100" cy="800100"/>
    <xdr:pic>
      <xdr:nvPicPr>
        <xdr:cNvPr id="25" name="1-196-21-1320-0-12" descr="1-196-21-1320-0-12">
          <a:extLst>
            <a:ext uri="{FF2B5EF4-FFF2-40B4-BE49-F238E27FC236}">
              <a16:creationId xmlns:a16="http://schemas.microsoft.com/office/drawing/2014/main" id="{D7AD689F-DF09-4D34-ACA7-8FC82FDA0F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38100" y="208216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26</xdr:row>
      <xdr:rowOff>38100</xdr:rowOff>
    </xdr:from>
    <xdr:ext cx="800100" cy="800100"/>
    <xdr:pic>
      <xdr:nvPicPr>
        <xdr:cNvPr id="26" name="1-196-21-1320-0-15" descr="1-196-21-1320-0-15">
          <a:extLst>
            <a:ext uri="{FF2B5EF4-FFF2-40B4-BE49-F238E27FC236}">
              <a16:creationId xmlns:a16="http://schemas.microsoft.com/office/drawing/2014/main" id="{E09066FB-9585-45DA-8693-43C595ECDE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38100" y="217551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27</xdr:row>
      <xdr:rowOff>38100</xdr:rowOff>
    </xdr:from>
    <xdr:ext cx="800100" cy="800100"/>
    <xdr:pic>
      <xdr:nvPicPr>
        <xdr:cNvPr id="27" name="1-196-21-1320-0-20" descr="1-196-21-1320-0-20">
          <a:extLst>
            <a:ext uri="{FF2B5EF4-FFF2-40B4-BE49-F238E27FC236}">
              <a16:creationId xmlns:a16="http://schemas.microsoft.com/office/drawing/2014/main" id="{789B4F2E-CE36-4AE1-8074-CB39998B0A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38100" y="226885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28</xdr:row>
      <xdr:rowOff>38100</xdr:rowOff>
    </xdr:from>
    <xdr:ext cx="800100" cy="800100"/>
    <xdr:pic>
      <xdr:nvPicPr>
        <xdr:cNvPr id="28" name="1-196-21-1320-0-23" descr="1-196-21-1320-0-23">
          <a:extLst>
            <a:ext uri="{FF2B5EF4-FFF2-40B4-BE49-F238E27FC236}">
              <a16:creationId xmlns:a16="http://schemas.microsoft.com/office/drawing/2014/main" id="{E07FCE1D-11B0-47B5-BB1A-6A0CE45477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38100" y="236220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29</xdr:row>
      <xdr:rowOff>38100</xdr:rowOff>
    </xdr:from>
    <xdr:ext cx="800100" cy="800100"/>
    <xdr:pic>
      <xdr:nvPicPr>
        <xdr:cNvPr id="29" name="1-196-21-1428-0-20" descr="1-196-21-1428-0-20">
          <a:extLst>
            <a:ext uri="{FF2B5EF4-FFF2-40B4-BE49-F238E27FC236}">
              <a16:creationId xmlns:a16="http://schemas.microsoft.com/office/drawing/2014/main" id="{ABBE047E-ACEF-441B-8282-EFE7DC1F4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38100" y="245554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30</xdr:row>
      <xdr:rowOff>38100</xdr:rowOff>
    </xdr:from>
    <xdr:ext cx="800100" cy="800100"/>
    <xdr:pic>
      <xdr:nvPicPr>
        <xdr:cNvPr id="30" name="1-196-21-1428-0-23" descr="1-196-21-1428-0-23">
          <a:extLst>
            <a:ext uri="{FF2B5EF4-FFF2-40B4-BE49-F238E27FC236}">
              <a16:creationId xmlns:a16="http://schemas.microsoft.com/office/drawing/2014/main" id="{3A8054D6-7932-425D-AAAD-D2AF52E46E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38100" y="254889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31</xdr:row>
      <xdr:rowOff>38100</xdr:rowOff>
    </xdr:from>
    <xdr:ext cx="800100" cy="800100"/>
    <xdr:pic>
      <xdr:nvPicPr>
        <xdr:cNvPr id="31" name="1-196-21-1850-0-24" descr="1-196-21-1850-0-24">
          <a:extLst>
            <a:ext uri="{FF2B5EF4-FFF2-40B4-BE49-F238E27FC236}">
              <a16:creationId xmlns:a16="http://schemas.microsoft.com/office/drawing/2014/main" id="{5959485C-BC42-4947-A85E-7F17B46E99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38100" y="264223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32</xdr:row>
      <xdr:rowOff>38100</xdr:rowOff>
    </xdr:from>
    <xdr:ext cx="800100" cy="800100"/>
    <xdr:pic>
      <xdr:nvPicPr>
        <xdr:cNvPr id="32" name="1-196-21-1853-0-20" descr="1-196-21-1853-0-20">
          <a:extLst>
            <a:ext uri="{FF2B5EF4-FFF2-40B4-BE49-F238E27FC236}">
              <a16:creationId xmlns:a16="http://schemas.microsoft.com/office/drawing/2014/main" id="{70B76556-BEBD-4DB4-B1A0-CB062DE633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38100" y="273558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33</xdr:row>
      <xdr:rowOff>38100</xdr:rowOff>
    </xdr:from>
    <xdr:ext cx="800100" cy="800100"/>
    <xdr:pic>
      <xdr:nvPicPr>
        <xdr:cNvPr id="33" name="1-196-21-1853-0-25" descr="1-196-21-1853-0-25">
          <a:extLst>
            <a:ext uri="{FF2B5EF4-FFF2-40B4-BE49-F238E27FC236}">
              <a16:creationId xmlns:a16="http://schemas.microsoft.com/office/drawing/2014/main" id="{6EE609B8-35E8-4536-B8AA-42805D2091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38100" y="282892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34</xdr:row>
      <xdr:rowOff>38100</xdr:rowOff>
    </xdr:from>
    <xdr:ext cx="800100" cy="800100"/>
    <xdr:pic>
      <xdr:nvPicPr>
        <xdr:cNvPr id="34" name="1-196-21-1853-1-20" descr="1-196-21-1853-1-20">
          <a:extLst>
            <a:ext uri="{FF2B5EF4-FFF2-40B4-BE49-F238E27FC236}">
              <a16:creationId xmlns:a16="http://schemas.microsoft.com/office/drawing/2014/main" id="{DCCF164C-329B-43ED-BAF3-C473C9013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38100" y="292227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35</xdr:row>
      <xdr:rowOff>38100</xdr:rowOff>
    </xdr:from>
    <xdr:ext cx="800100" cy="800100"/>
    <xdr:pic>
      <xdr:nvPicPr>
        <xdr:cNvPr id="35" name="1-196-21-1853-1-25" descr="1-196-21-1853-1-25">
          <a:extLst>
            <a:ext uri="{FF2B5EF4-FFF2-40B4-BE49-F238E27FC236}">
              <a16:creationId xmlns:a16="http://schemas.microsoft.com/office/drawing/2014/main" id="{C722338F-8859-4C83-AF63-C6E34F58F5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38100" y="30156150"/>
          <a:ext cx="800100" cy="800100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4</xdr:row>
      <xdr:rowOff>38100</xdr:rowOff>
    </xdr:from>
    <xdr:ext cx="800100" cy="800100"/>
    <xdr:pic>
      <xdr:nvPicPr>
        <xdr:cNvPr id="3" name="1-275-01-0641-0-15" descr="1-275-01-0641-0-15">
          <a:extLst>
            <a:ext uri="{FF2B5EF4-FFF2-40B4-BE49-F238E27FC236}">
              <a16:creationId xmlns:a16="http://schemas.microsoft.com/office/drawing/2014/main" id="{33F0134A-9133-41F0-80DE-40DD5DD711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2857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</xdr:row>
      <xdr:rowOff>38100</xdr:rowOff>
    </xdr:from>
    <xdr:ext cx="800100" cy="800100"/>
    <xdr:pic>
      <xdr:nvPicPr>
        <xdr:cNvPr id="4" name="1-275-01-2100-0-15" descr="1-275-01-2100-0-15">
          <a:extLst>
            <a:ext uri="{FF2B5EF4-FFF2-40B4-BE49-F238E27FC236}">
              <a16:creationId xmlns:a16="http://schemas.microsoft.com/office/drawing/2014/main" id="{67A94A4C-6280-4817-8FD6-EA9A32C7F1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0" y="12192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57150</xdr:colOff>
      <xdr:row>6</xdr:row>
      <xdr:rowOff>142875</xdr:rowOff>
    </xdr:from>
    <xdr:ext cx="815975" cy="739776"/>
    <xdr:pic>
      <xdr:nvPicPr>
        <xdr:cNvPr id="5" name="1-275-01-2100-0-24" descr="1-275-01-2100-0-24">
          <a:extLst>
            <a:ext uri="{FF2B5EF4-FFF2-40B4-BE49-F238E27FC236}">
              <a16:creationId xmlns:a16="http://schemas.microsoft.com/office/drawing/2014/main" id="{89883DAA-038F-4885-B321-EEFE0B07ED5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10303" t="17273" r="11818" b="12121"/>
        <a:stretch/>
      </xdr:blipFill>
      <xdr:spPr>
        <a:xfrm>
          <a:off x="57150" y="2257425"/>
          <a:ext cx="815975" cy="739776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</xdr:row>
      <xdr:rowOff>38100</xdr:rowOff>
    </xdr:from>
    <xdr:ext cx="800100" cy="800100"/>
    <xdr:pic>
      <xdr:nvPicPr>
        <xdr:cNvPr id="6" name="1-275-01-2100-0-96" descr="1-275-01-2100-0-96">
          <a:extLst>
            <a:ext uri="{FF2B5EF4-FFF2-40B4-BE49-F238E27FC236}">
              <a16:creationId xmlns:a16="http://schemas.microsoft.com/office/drawing/2014/main" id="{6E277351-026D-48D1-8F2F-ADB896A16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8100" y="30861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</xdr:row>
      <xdr:rowOff>38100</xdr:rowOff>
    </xdr:from>
    <xdr:ext cx="800100" cy="800100"/>
    <xdr:pic>
      <xdr:nvPicPr>
        <xdr:cNvPr id="7" name="1-275-01-3100-0-15" descr="1-275-01-3100-0-15">
          <a:extLst>
            <a:ext uri="{FF2B5EF4-FFF2-40B4-BE49-F238E27FC236}">
              <a16:creationId xmlns:a16="http://schemas.microsoft.com/office/drawing/2014/main" id="{A151DEC3-3F8B-499B-9E79-F69BE9A04C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8100" y="40195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</xdr:row>
      <xdr:rowOff>38100</xdr:rowOff>
    </xdr:from>
    <xdr:ext cx="800100" cy="800100"/>
    <xdr:pic>
      <xdr:nvPicPr>
        <xdr:cNvPr id="8" name="1-275-02-8100-1-15" descr="1-275-02-8100-1-15">
          <a:extLst>
            <a:ext uri="{FF2B5EF4-FFF2-40B4-BE49-F238E27FC236}">
              <a16:creationId xmlns:a16="http://schemas.microsoft.com/office/drawing/2014/main" id="{D624A880-8761-437B-AA0A-D4ECC8076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8100" y="49530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</xdr:row>
      <xdr:rowOff>38100</xdr:rowOff>
    </xdr:from>
    <xdr:ext cx="800100" cy="800100"/>
    <xdr:pic>
      <xdr:nvPicPr>
        <xdr:cNvPr id="9" name="1-275-06-2100-0-91" descr="1-275-06-2100-0-91">
          <a:extLst>
            <a:ext uri="{FF2B5EF4-FFF2-40B4-BE49-F238E27FC236}">
              <a16:creationId xmlns:a16="http://schemas.microsoft.com/office/drawing/2014/main" id="{5C9A0196-57E3-460C-85FB-7ED37A3E11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8100" y="58864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</xdr:row>
      <xdr:rowOff>38100</xdr:rowOff>
    </xdr:from>
    <xdr:ext cx="800100" cy="800100"/>
    <xdr:pic>
      <xdr:nvPicPr>
        <xdr:cNvPr id="10" name="1-275-09-3100-0-90" descr="1-275-09-3100-0-90">
          <a:extLst>
            <a:ext uri="{FF2B5EF4-FFF2-40B4-BE49-F238E27FC236}">
              <a16:creationId xmlns:a16="http://schemas.microsoft.com/office/drawing/2014/main" id="{540C6590-A3CC-4395-957C-6247A6DC6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8100" y="68199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</xdr:row>
      <xdr:rowOff>38100</xdr:rowOff>
    </xdr:from>
    <xdr:ext cx="800100" cy="800100"/>
    <xdr:pic>
      <xdr:nvPicPr>
        <xdr:cNvPr id="11" name="1-275-09-3100-0-91" descr="1-275-09-3100-0-91">
          <a:extLst>
            <a:ext uri="{FF2B5EF4-FFF2-40B4-BE49-F238E27FC236}">
              <a16:creationId xmlns:a16="http://schemas.microsoft.com/office/drawing/2014/main" id="{39BFDD3E-7603-4621-975A-69669D6A5B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8100" y="77533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</xdr:row>
      <xdr:rowOff>38100</xdr:rowOff>
    </xdr:from>
    <xdr:ext cx="800100" cy="800100"/>
    <xdr:pic>
      <xdr:nvPicPr>
        <xdr:cNvPr id="12" name="1-275-14-0641-0-15" descr="1-275-14-0641-0-15">
          <a:extLst>
            <a:ext uri="{FF2B5EF4-FFF2-40B4-BE49-F238E27FC236}">
              <a16:creationId xmlns:a16="http://schemas.microsoft.com/office/drawing/2014/main" id="{5FF553E2-1946-4C5B-9E84-130725A89B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8100" y="8686800"/>
          <a:ext cx="800100" cy="800100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3</xdr:row>
      <xdr:rowOff>38100</xdr:rowOff>
    </xdr:from>
    <xdr:ext cx="800100" cy="800100"/>
    <xdr:pic>
      <xdr:nvPicPr>
        <xdr:cNvPr id="3" name="1-252-01-9668-0-15" descr="1-252-01-9668-0-15">
          <a:extLst>
            <a:ext uri="{FF2B5EF4-FFF2-40B4-BE49-F238E27FC236}">
              <a16:creationId xmlns:a16="http://schemas.microsoft.com/office/drawing/2014/main" id="{ECD6A570-D3F7-48FF-9E7D-8804FDE349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2857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4</xdr:row>
      <xdr:rowOff>38100</xdr:rowOff>
    </xdr:from>
    <xdr:ext cx="800100" cy="800100"/>
    <xdr:pic>
      <xdr:nvPicPr>
        <xdr:cNvPr id="4" name="1-252-55-8754-0-10" descr="1-252-55-8754-0-10">
          <a:extLst>
            <a:ext uri="{FF2B5EF4-FFF2-40B4-BE49-F238E27FC236}">
              <a16:creationId xmlns:a16="http://schemas.microsoft.com/office/drawing/2014/main" id="{96C90393-9C25-4049-9F72-52C423785C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0" y="12192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</xdr:row>
      <xdr:rowOff>38100</xdr:rowOff>
    </xdr:from>
    <xdr:ext cx="800100" cy="800100"/>
    <xdr:pic>
      <xdr:nvPicPr>
        <xdr:cNvPr id="5" name="1-252-58-9896-0-15" descr="1-252-58-9896-0-15">
          <a:extLst>
            <a:ext uri="{FF2B5EF4-FFF2-40B4-BE49-F238E27FC236}">
              <a16:creationId xmlns:a16="http://schemas.microsoft.com/office/drawing/2014/main" id="{16702089-EB04-4DAE-95B8-DA192B19A3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100" y="21526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</xdr:row>
      <xdr:rowOff>38100</xdr:rowOff>
    </xdr:from>
    <xdr:ext cx="800100" cy="800100"/>
    <xdr:pic>
      <xdr:nvPicPr>
        <xdr:cNvPr id="6" name="1-252-76-9371-0-12" descr="1-252-76-9371-0-12">
          <a:extLst>
            <a:ext uri="{FF2B5EF4-FFF2-40B4-BE49-F238E27FC236}">
              <a16:creationId xmlns:a16="http://schemas.microsoft.com/office/drawing/2014/main" id="{9E01BE47-B87A-4081-85FC-8B3B4B4A24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8100" y="30861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</xdr:row>
      <xdr:rowOff>38100</xdr:rowOff>
    </xdr:from>
    <xdr:ext cx="800100" cy="800100"/>
    <xdr:pic>
      <xdr:nvPicPr>
        <xdr:cNvPr id="7" name="1-252-76-9371-0-51" descr="1-252-76-9371-0-51">
          <a:extLst>
            <a:ext uri="{FF2B5EF4-FFF2-40B4-BE49-F238E27FC236}">
              <a16:creationId xmlns:a16="http://schemas.microsoft.com/office/drawing/2014/main" id="{25BE83DD-1723-43B2-B891-2210E68687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8100" y="40195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</xdr:row>
      <xdr:rowOff>38100</xdr:rowOff>
    </xdr:from>
    <xdr:ext cx="800100" cy="800100"/>
    <xdr:pic>
      <xdr:nvPicPr>
        <xdr:cNvPr id="8" name="1-252-76-9372-0-51" descr="1-252-76-9372-0-51">
          <a:extLst>
            <a:ext uri="{FF2B5EF4-FFF2-40B4-BE49-F238E27FC236}">
              <a16:creationId xmlns:a16="http://schemas.microsoft.com/office/drawing/2014/main" id="{7ABE809A-CD93-4E04-A975-27D55B772D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8100" y="49530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</xdr:row>
      <xdr:rowOff>38100</xdr:rowOff>
    </xdr:from>
    <xdr:ext cx="800100" cy="800100"/>
    <xdr:pic>
      <xdr:nvPicPr>
        <xdr:cNvPr id="9" name="1-252-76-9373-0-15" descr="1-252-76-9373-0-15">
          <a:extLst>
            <a:ext uri="{FF2B5EF4-FFF2-40B4-BE49-F238E27FC236}">
              <a16:creationId xmlns:a16="http://schemas.microsoft.com/office/drawing/2014/main" id="{C01BA3B9-6DBE-4CD2-93FC-2576C4974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8100" y="58864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</xdr:row>
      <xdr:rowOff>38100</xdr:rowOff>
    </xdr:from>
    <xdr:ext cx="800100" cy="800100"/>
    <xdr:pic>
      <xdr:nvPicPr>
        <xdr:cNvPr id="10" name="1-252-76-9373-0-51" descr="1-252-76-9373-0-51">
          <a:extLst>
            <a:ext uri="{FF2B5EF4-FFF2-40B4-BE49-F238E27FC236}">
              <a16:creationId xmlns:a16="http://schemas.microsoft.com/office/drawing/2014/main" id="{7D430D1A-235D-4A82-AD7B-9C238A6495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8100" y="68199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</xdr:row>
      <xdr:rowOff>38100</xdr:rowOff>
    </xdr:from>
    <xdr:ext cx="800100" cy="800100"/>
    <xdr:pic>
      <xdr:nvPicPr>
        <xdr:cNvPr id="11" name="1-252-77-9550-0-15" descr="1-252-77-9550-0-15">
          <a:extLst>
            <a:ext uri="{FF2B5EF4-FFF2-40B4-BE49-F238E27FC236}">
              <a16:creationId xmlns:a16="http://schemas.microsoft.com/office/drawing/2014/main" id="{5E6A9A35-E976-4D30-AF9D-8C10BC4FA9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8100" y="77533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</xdr:row>
      <xdr:rowOff>38100</xdr:rowOff>
    </xdr:from>
    <xdr:ext cx="800100" cy="800100"/>
    <xdr:pic>
      <xdr:nvPicPr>
        <xdr:cNvPr id="12" name="1-252-77-9553-0-15" descr="1-252-77-9553-0-15">
          <a:extLst>
            <a:ext uri="{FF2B5EF4-FFF2-40B4-BE49-F238E27FC236}">
              <a16:creationId xmlns:a16="http://schemas.microsoft.com/office/drawing/2014/main" id="{B6F20F76-C031-4F58-99E8-800ED8C41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8100" y="86868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</xdr:row>
      <xdr:rowOff>38100</xdr:rowOff>
    </xdr:from>
    <xdr:ext cx="800100" cy="800100"/>
    <xdr:pic>
      <xdr:nvPicPr>
        <xdr:cNvPr id="13" name="1-252-77-9554-0-15" descr="1-252-77-9554-0-15">
          <a:extLst>
            <a:ext uri="{FF2B5EF4-FFF2-40B4-BE49-F238E27FC236}">
              <a16:creationId xmlns:a16="http://schemas.microsoft.com/office/drawing/2014/main" id="{3A02106F-CEE1-4D0F-AFAF-3858D803DA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8100" y="96202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</xdr:row>
      <xdr:rowOff>38100</xdr:rowOff>
    </xdr:from>
    <xdr:ext cx="800100" cy="800100"/>
    <xdr:pic>
      <xdr:nvPicPr>
        <xdr:cNvPr id="14" name="1-252-81-9338-0-15" descr="1-252-81-9338-0-15">
          <a:extLst>
            <a:ext uri="{FF2B5EF4-FFF2-40B4-BE49-F238E27FC236}">
              <a16:creationId xmlns:a16="http://schemas.microsoft.com/office/drawing/2014/main" id="{3CF78D41-F267-4A40-A3F9-127AC6D23B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8100" y="105537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15</xdr:row>
      <xdr:rowOff>38100</xdr:rowOff>
    </xdr:from>
    <xdr:ext cx="800100" cy="800100"/>
    <xdr:pic>
      <xdr:nvPicPr>
        <xdr:cNvPr id="15" name="1-252-81-9902-0-15" descr="1-252-81-9902-0-15">
          <a:extLst>
            <a:ext uri="{FF2B5EF4-FFF2-40B4-BE49-F238E27FC236}">
              <a16:creationId xmlns:a16="http://schemas.microsoft.com/office/drawing/2014/main" id="{00354EF0-A2BF-4F7D-A23D-D60F4B8BCA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8100" y="114871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16</xdr:row>
      <xdr:rowOff>38100</xdr:rowOff>
    </xdr:from>
    <xdr:ext cx="800100" cy="800100"/>
    <xdr:pic>
      <xdr:nvPicPr>
        <xdr:cNvPr id="16" name="1-252-83-9863-0-15" descr="1-252-83-9863-0-15">
          <a:extLst>
            <a:ext uri="{FF2B5EF4-FFF2-40B4-BE49-F238E27FC236}">
              <a16:creationId xmlns:a16="http://schemas.microsoft.com/office/drawing/2014/main" id="{C21D9660-7794-4439-82AC-4DF0AED80F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8100" y="124206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17</xdr:row>
      <xdr:rowOff>38100</xdr:rowOff>
    </xdr:from>
    <xdr:ext cx="800100" cy="800100"/>
    <xdr:pic>
      <xdr:nvPicPr>
        <xdr:cNvPr id="17" name="1-252-83-9865-0-15" descr="1-252-83-9865-0-15">
          <a:extLst>
            <a:ext uri="{FF2B5EF4-FFF2-40B4-BE49-F238E27FC236}">
              <a16:creationId xmlns:a16="http://schemas.microsoft.com/office/drawing/2014/main" id="{83EFF4AE-2F7D-4EAB-99A7-813B869881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38100" y="133540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18</xdr:row>
      <xdr:rowOff>38100</xdr:rowOff>
    </xdr:from>
    <xdr:ext cx="800100" cy="800100"/>
    <xdr:pic>
      <xdr:nvPicPr>
        <xdr:cNvPr id="18" name="1-252-84-9475-0-15" descr="1-252-84-9475-0-15">
          <a:extLst>
            <a:ext uri="{FF2B5EF4-FFF2-40B4-BE49-F238E27FC236}">
              <a16:creationId xmlns:a16="http://schemas.microsoft.com/office/drawing/2014/main" id="{41345126-9593-4F46-BA9D-9559951E46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8100" y="14287500"/>
          <a:ext cx="800100" cy="800100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3</xdr:row>
      <xdr:rowOff>38100</xdr:rowOff>
    </xdr:from>
    <xdr:ext cx="800100" cy="800100"/>
    <xdr:pic>
      <xdr:nvPicPr>
        <xdr:cNvPr id="3" name="7-430-24-0086-0-39" descr="7-430-24-0086-0-39">
          <a:extLst>
            <a:ext uri="{FF2B5EF4-FFF2-40B4-BE49-F238E27FC236}">
              <a16:creationId xmlns:a16="http://schemas.microsoft.com/office/drawing/2014/main" id="{C8EAF44C-B761-46E9-923C-12777033F7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2857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4</xdr:row>
      <xdr:rowOff>38100</xdr:rowOff>
    </xdr:from>
    <xdr:ext cx="800100" cy="800100"/>
    <xdr:pic>
      <xdr:nvPicPr>
        <xdr:cNvPr id="4" name="7-430-24-2758-0-15" descr="7-430-24-2758-0-15">
          <a:extLst>
            <a:ext uri="{FF2B5EF4-FFF2-40B4-BE49-F238E27FC236}">
              <a16:creationId xmlns:a16="http://schemas.microsoft.com/office/drawing/2014/main" id="{8B35E9B8-F8F4-48C9-B5D4-D5F72F368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0" y="12192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</xdr:row>
      <xdr:rowOff>38100</xdr:rowOff>
    </xdr:from>
    <xdr:ext cx="800100" cy="800100"/>
    <xdr:pic>
      <xdr:nvPicPr>
        <xdr:cNvPr id="5" name="7-430-24-4311-0-39" descr="7-430-24-4311-0-39">
          <a:extLst>
            <a:ext uri="{FF2B5EF4-FFF2-40B4-BE49-F238E27FC236}">
              <a16:creationId xmlns:a16="http://schemas.microsoft.com/office/drawing/2014/main" id="{5C832FC1-7FD6-4897-AF73-3FDEEBDEC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100" y="21526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</xdr:row>
      <xdr:rowOff>38100</xdr:rowOff>
    </xdr:from>
    <xdr:ext cx="800100" cy="800100"/>
    <xdr:pic>
      <xdr:nvPicPr>
        <xdr:cNvPr id="6" name="7-430-24-7581-0-15" descr="7-430-24-7581-0-15">
          <a:extLst>
            <a:ext uri="{FF2B5EF4-FFF2-40B4-BE49-F238E27FC236}">
              <a16:creationId xmlns:a16="http://schemas.microsoft.com/office/drawing/2014/main" id="{48E2635E-F121-4D86-8563-CA8E5A1F3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8100" y="30861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</xdr:row>
      <xdr:rowOff>38100</xdr:rowOff>
    </xdr:from>
    <xdr:ext cx="800100" cy="800100"/>
    <xdr:pic>
      <xdr:nvPicPr>
        <xdr:cNvPr id="7" name="7-430-25-1693-0-15" descr="7-430-25-1693-0-15">
          <a:extLst>
            <a:ext uri="{FF2B5EF4-FFF2-40B4-BE49-F238E27FC236}">
              <a16:creationId xmlns:a16="http://schemas.microsoft.com/office/drawing/2014/main" id="{DE81DE5B-8B64-4DC9-9A8B-C4020C448C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8100" y="40195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</xdr:row>
      <xdr:rowOff>38100</xdr:rowOff>
    </xdr:from>
    <xdr:ext cx="800100" cy="800100"/>
    <xdr:pic>
      <xdr:nvPicPr>
        <xdr:cNvPr id="8" name="7-430-25-2019-0-39" descr="7-430-25-2019-0-39">
          <a:extLst>
            <a:ext uri="{FF2B5EF4-FFF2-40B4-BE49-F238E27FC236}">
              <a16:creationId xmlns:a16="http://schemas.microsoft.com/office/drawing/2014/main" id="{42D5CA53-307D-4116-B2BC-C34ADF41AE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8100" y="49530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</xdr:row>
      <xdr:rowOff>38100</xdr:rowOff>
    </xdr:from>
    <xdr:ext cx="800100" cy="800100"/>
    <xdr:pic>
      <xdr:nvPicPr>
        <xdr:cNvPr id="9" name="7-430-25-7582-0-15" descr="7-430-25-7582-0-15">
          <a:extLst>
            <a:ext uri="{FF2B5EF4-FFF2-40B4-BE49-F238E27FC236}">
              <a16:creationId xmlns:a16="http://schemas.microsoft.com/office/drawing/2014/main" id="{389F6A79-F59F-4B82-AE33-49729B8137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8100" y="58864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</xdr:row>
      <xdr:rowOff>38100</xdr:rowOff>
    </xdr:from>
    <xdr:ext cx="800100" cy="800100"/>
    <xdr:pic>
      <xdr:nvPicPr>
        <xdr:cNvPr id="10" name="7-430-26-2500-0-15" descr="7-430-26-2500-0-15">
          <a:extLst>
            <a:ext uri="{FF2B5EF4-FFF2-40B4-BE49-F238E27FC236}">
              <a16:creationId xmlns:a16="http://schemas.microsoft.com/office/drawing/2014/main" id="{21EB5A1E-5468-4052-B091-4FB067FA33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8100" y="68199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</xdr:row>
      <xdr:rowOff>38100</xdr:rowOff>
    </xdr:from>
    <xdr:ext cx="800100" cy="800100"/>
    <xdr:pic>
      <xdr:nvPicPr>
        <xdr:cNvPr id="11" name="7-430-26-2501-0-15" descr="7-430-26-2501-0-15">
          <a:extLst>
            <a:ext uri="{FF2B5EF4-FFF2-40B4-BE49-F238E27FC236}">
              <a16:creationId xmlns:a16="http://schemas.microsoft.com/office/drawing/2014/main" id="{01D0AB97-60C0-4568-9801-9E3D5E0A3E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8100" y="77533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</xdr:row>
      <xdr:rowOff>38100</xdr:rowOff>
    </xdr:from>
    <xdr:ext cx="800100" cy="800100"/>
    <xdr:pic>
      <xdr:nvPicPr>
        <xdr:cNvPr id="12" name="7-430-27-0131-0-90" descr="7-430-27-0131-0-90">
          <a:extLst>
            <a:ext uri="{FF2B5EF4-FFF2-40B4-BE49-F238E27FC236}">
              <a16:creationId xmlns:a16="http://schemas.microsoft.com/office/drawing/2014/main" id="{EFFE44B8-9150-471B-A5B3-A113DA2BCC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8100" y="86868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</xdr:row>
      <xdr:rowOff>38100</xdr:rowOff>
    </xdr:from>
    <xdr:ext cx="800100" cy="800100"/>
    <xdr:pic>
      <xdr:nvPicPr>
        <xdr:cNvPr id="13" name="7-430-27-0132-0-90" descr="7-430-27-0132-0-90">
          <a:extLst>
            <a:ext uri="{FF2B5EF4-FFF2-40B4-BE49-F238E27FC236}">
              <a16:creationId xmlns:a16="http://schemas.microsoft.com/office/drawing/2014/main" id="{554985D2-7A45-4B6A-B0F4-B37B8ADFA9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8100" y="96202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</xdr:row>
      <xdr:rowOff>38100</xdr:rowOff>
    </xdr:from>
    <xdr:ext cx="800100" cy="800100"/>
    <xdr:pic>
      <xdr:nvPicPr>
        <xdr:cNvPr id="14" name="7-430-27-0132-0-91" descr="7-430-27-0132-0-91">
          <a:extLst>
            <a:ext uri="{FF2B5EF4-FFF2-40B4-BE49-F238E27FC236}">
              <a16:creationId xmlns:a16="http://schemas.microsoft.com/office/drawing/2014/main" id="{94AB7DF5-3ADA-43B5-9F39-6DD05D8EBA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8100" y="105537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15</xdr:row>
      <xdr:rowOff>38100</xdr:rowOff>
    </xdr:from>
    <xdr:ext cx="800100" cy="800100"/>
    <xdr:pic>
      <xdr:nvPicPr>
        <xdr:cNvPr id="15" name="7-430-27-0133-0-90" descr="7-430-27-0133-0-90">
          <a:extLst>
            <a:ext uri="{FF2B5EF4-FFF2-40B4-BE49-F238E27FC236}">
              <a16:creationId xmlns:a16="http://schemas.microsoft.com/office/drawing/2014/main" id="{A11E489C-3144-4D61-8C02-D63D7FCC2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8100" y="114871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16</xdr:row>
      <xdr:rowOff>38100</xdr:rowOff>
    </xdr:from>
    <xdr:ext cx="800100" cy="800100"/>
    <xdr:pic>
      <xdr:nvPicPr>
        <xdr:cNvPr id="16" name="7-430-27-0133-0-91" descr="7-430-27-0133-0-91">
          <a:extLst>
            <a:ext uri="{FF2B5EF4-FFF2-40B4-BE49-F238E27FC236}">
              <a16:creationId xmlns:a16="http://schemas.microsoft.com/office/drawing/2014/main" id="{EB080616-6A41-4F9B-803F-731E248E9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8100" y="124206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17</xdr:row>
      <xdr:rowOff>38100</xdr:rowOff>
    </xdr:from>
    <xdr:ext cx="800100" cy="800100"/>
    <xdr:pic>
      <xdr:nvPicPr>
        <xdr:cNvPr id="17" name="7-430-27-0399-0-91" descr="7-430-27-0399-0-91">
          <a:extLst>
            <a:ext uri="{FF2B5EF4-FFF2-40B4-BE49-F238E27FC236}">
              <a16:creationId xmlns:a16="http://schemas.microsoft.com/office/drawing/2014/main" id="{C07432AD-A54F-417E-99C8-DF364C7634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38100" y="133540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18</xdr:row>
      <xdr:rowOff>38100</xdr:rowOff>
    </xdr:from>
    <xdr:ext cx="800100" cy="800100"/>
    <xdr:pic>
      <xdr:nvPicPr>
        <xdr:cNvPr id="18" name="7-430-28-0119-0-90" descr="7-430-28-0119-0-90">
          <a:extLst>
            <a:ext uri="{FF2B5EF4-FFF2-40B4-BE49-F238E27FC236}">
              <a16:creationId xmlns:a16="http://schemas.microsoft.com/office/drawing/2014/main" id="{6CB8158F-5934-47ED-8854-24A9A3FC2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8100" y="142875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19</xdr:row>
      <xdr:rowOff>38100</xdr:rowOff>
    </xdr:from>
    <xdr:ext cx="800100" cy="800100"/>
    <xdr:pic>
      <xdr:nvPicPr>
        <xdr:cNvPr id="19" name="7-430-28-0119-0-91" descr="7-430-28-0119-0-91">
          <a:extLst>
            <a:ext uri="{FF2B5EF4-FFF2-40B4-BE49-F238E27FC236}">
              <a16:creationId xmlns:a16="http://schemas.microsoft.com/office/drawing/2014/main" id="{53E51030-E1CE-4BDB-B2D6-7284D9557C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38100" y="152209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20</xdr:row>
      <xdr:rowOff>38100</xdr:rowOff>
    </xdr:from>
    <xdr:ext cx="800100" cy="800100"/>
    <xdr:pic>
      <xdr:nvPicPr>
        <xdr:cNvPr id="20" name="7-430-28-0120-0-90" descr="7-430-28-0120-0-90">
          <a:extLst>
            <a:ext uri="{FF2B5EF4-FFF2-40B4-BE49-F238E27FC236}">
              <a16:creationId xmlns:a16="http://schemas.microsoft.com/office/drawing/2014/main" id="{5193A730-0D40-4E5E-878D-AEA12D39CD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8100" y="161544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21</xdr:row>
      <xdr:rowOff>38100</xdr:rowOff>
    </xdr:from>
    <xdr:ext cx="800100" cy="800100"/>
    <xdr:pic>
      <xdr:nvPicPr>
        <xdr:cNvPr id="21" name="7-430-28-0120-0-91" descr="7-430-28-0120-0-91">
          <a:extLst>
            <a:ext uri="{FF2B5EF4-FFF2-40B4-BE49-F238E27FC236}">
              <a16:creationId xmlns:a16="http://schemas.microsoft.com/office/drawing/2014/main" id="{5BCF3684-4C65-41D4-BD0B-111E7B26B5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8100" y="170878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22</xdr:row>
      <xdr:rowOff>38100</xdr:rowOff>
    </xdr:from>
    <xdr:ext cx="800100" cy="800100"/>
    <xdr:pic>
      <xdr:nvPicPr>
        <xdr:cNvPr id="22" name="7-430-28-0122-0-90" descr="7-430-28-0122-0-90">
          <a:extLst>
            <a:ext uri="{FF2B5EF4-FFF2-40B4-BE49-F238E27FC236}">
              <a16:creationId xmlns:a16="http://schemas.microsoft.com/office/drawing/2014/main" id="{60D1302A-36BB-44D6-BE8B-4BA720253E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38100" y="180213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23</xdr:row>
      <xdr:rowOff>38100</xdr:rowOff>
    </xdr:from>
    <xdr:ext cx="800100" cy="800100"/>
    <xdr:pic>
      <xdr:nvPicPr>
        <xdr:cNvPr id="23" name="7-430-28-0122-0-91" descr="7-430-28-0122-0-91">
          <a:extLst>
            <a:ext uri="{FF2B5EF4-FFF2-40B4-BE49-F238E27FC236}">
              <a16:creationId xmlns:a16="http://schemas.microsoft.com/office/drawing/2014/main" id="{089284B5-154A-44BA-9B9D-E44A0B41DC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38100" y="189547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24</xdr:row>
      <xdr:rowOff>38100</xdr:rowOff>
    </xdr:from>
    <xdr:ext cx="800100" cy="800100"/>
    <xdr:pic>
      <xdr:nvPicPr>
        <xdr:cNvPr id="24" name="7-430-28-0125-0-90" descr="7-430-28-0125-0-90">
          <a:extLst>
            <a:ext uri="{FF2B5EF4-FFF2-40B4-BE49-F238E27FC236}">
              <a16:creationId xmlns:a16="http://schemas.microsoft.com/office/drawing/2014/main" id="{B1405DB1-9961-4284-BD6B-3CEC270D38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8100" y="198882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25</xdr:row>
      <xdr:rowOff>38100</xdr:rowOff>
    </xdr:from>
    <xdr:ext cx="800100" cy="800100"/>
    <xdr:pic>
      <xdr:nvPicPr>
        <xdr:cNvPr id="25" name="7-430-28-0417-0-91" descr="7-430-28-0417-0-91">
          <a:extLst>
            <a:ext uri="{FF2B5EF4-FFF2-40B4-BE49-F238E27FC236}">
              <a16:creationId xmlns:a16="http://schemas.microsoft.com/office/drawing/2014/main" id="{4038DD86-9E0A-4365-99F4-7A7426F7FE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38100" y="20821650"/>
          <a:ext cx="800100" cy="800100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4</xdr:row>
      <xdr:rowOff>38100</xdr:rowOff>
    </xdr:from>
    <xdr:ext cx="800100" cy="800100"/>
    <xdr:pic>
      <xdr:nvPicPr>
        <xdr:cNvPr id="3" name="1-387-02-2031-0-33" descr="1-387-02-2031-0-33">
          <a:extLst>
            <a:ext uri="{FF2B5EF4-FFF2-40B4-BE49-F238E27FC236}">
              <a16:creationId xmlns:a16="http://schemas.microsoft.com/office/drawing/2014/main" id="{5F828A95-89D2-45E1-8D7A-90EE633708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2857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5</xdr:row>
      <xdr:rowOff>38100</xdr:rowOff>
    </xdr:from>
    <xdr:ext cx="800100" cy="800100"/>
    <xdr:pic>
      <xdr:nvPicPr>
        <xdr:cNvPr id="4" name="1-387-02-2700-3-33" descr="1-387-02-2700-3-33">
          <a:extLst>
            <a:ext uri="{FF2B5EF4-FFF2-40B4-BE49-F238E27FC236}">
              <a16:creationId xmlns:a16="http://schemas.microsoft.com/office/drawing/2014/main" id="{7019C453-3084-4DA6-9F82-3BABC57B1C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0" y="12192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6</xdr:row>
      <xdr:rowOff>38100</xdr:rowOff>
    </xdr:from>
    <xdr:ext cx="800100" cy="800100"/>
    <xdr:pic>
      <xdr:nvPicPr>
        <xdr:cNvPr id="5" name="1-387-06-9334-7-71" descr="1-387-06-9334-7-71">
          <a:extLst>
            <a:ext uri="{FF2B5EF4-FFF2-40B4-BE49-F238E27FC236}">
              <a16:creationId xmlns:a16="http://schemas.microsoft.com/office/drawing/2014/main" id="{9C0B34FD-6629-46EC-8F2E-D76E2B4716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100" y="21526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7</xdr:row>
      <xdr:rowOff>38100</xdr:rowOff>
    </xdr:from>
    <xdr:ext cx="800100" cy="800100"/>
    <xdr:pic>
      <xdr:nvPicPr>
        <xdr:cNvPr id="6" name="1-387-31-4086-4-15" descr="1-387-31-4086-4-15">
          <a:extLst>
            <a:ext uri="{FF2B5EF4-FFF2-40B4-BE49-F238E27FC236}">
              <a16:creationId xmlns:a16="http://schemas.microsoft.com/office/drawing/2014/main" id="{E9181BDC-1B24-4B60-B643-45EEF7531B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8100" y="30861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8</xdr:row>
      <xdr:rowOff>38100</xdr:rowOff>
    </xdr:from>
    <xdr:ext cx="800100" cy="800100"/>
    <xdr:pic>
      <xdr:nvPicPr>
        <xdr:cNvPr id="7" name="1-387-33-4885-5-11" descr="1-387-33-4885-5-11">
          <a:extLst>
            <a:ext uri="{FF2B5EF4-FFF2-40B4-BE49-F238E27FC236}">
              <a16:creationId xmlns:a16="http://schemas.microsoft.com/office/drawing/2014/main" id="{51F87929-6DA0-4B1B-8D76-182D22D203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8100" y="40195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9</xdr:row>
      <xdr:rowOff>38100</xdr:rowOff>
    </xdr:from>
    <xdr:ext cx="800100" cy="800100"/>
    <xdr:pic>
      <xdr:nvPicPr>
        <xdr:cNvPr id="8" name="1-387-33-9149-3-11" descr="1-387-33-9149-3-11">
          <a:extLst>
            <a:ext uri="{FF2B5EF4-FFF2-40B4-BE49-F238E27FC236}">
              <a16:creationId xmlns:a16="http://schemas.microsoft.com/office/drawing/2014/main" id="{5CF74D6E-92E2-4523-8E39-2D39CD4E2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8100" y="49530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10</xdr:row>
      <xdr:rowOff>38100</xdr:rowOff>
    </xdr:from>
    <xdr:ext cx="800100" cy="800100"/>
    <xdr:pic>
      <xdr:nvPicPr>
        <xdr:cNvPr id="9" name="1-387-33-9268-5-10" descr="1-387-33-9268-5-10">
          <a:extLst>
            <a:ext uri="{FF2B5EF4-FFF2-40B4-BE49-F238E27FC236}">
              <a16:creationId xmlns:a16="http://schemas.microsoft.com/office/drawing/2014/main" id="{F0F923BD-9BF1-4073-8160-A95AEE587D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8100" y="58864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11</xdr:row>
      <xdr:rowOff>38100</xdr:rowOff>
    </xdr:from>
    <xdr:ext cx="800100" cy="800100"/>
    <xdr:pic>
      <xdr:nvPicPr>
        <xdr:cNvPr id="10" name="1-387-35-2699-4-15" descr="1-387-35-2699-4-15">
          <a:extLst>
            <a:ext uri="{FF2B5EF4-FFF2-40B4-BE49-F238E27FC236}">
              <a16:creationId xmlns:a16="http://schemas.microsoft.com/office/drawing/2014/main" id="{4B5AEC19-10BD-4B19-AE93-AC65A9A8D6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8100" y="68199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12</xdr:row>
      <xdr:rowOff>38100</xdr:rowOff>
    </xdr:from>
    <xdr:ext cx="800100" cy="800100"/>
    <xdr:pic>
      <xdr:nvPicPr>
        <xdr:cNvPr id="11" name="1-387-35-3997-2-15" descr="1-387-35-3997-2-15">
          <a:extLst>
            <a:ext uri="{FF2B5EF4-FFF2-40B4-BE49-F238E27FC236}">
              <a16:creationId xmlns:a16="http://schemas.microsoft.com/office/drawing/2014/main" id="{31180980-3908-4E5E-8A89-629E61528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8100" y="77533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13</xdr:row>
      <xdr:rowOff>38100</xdr:rowOff>
    </xdr:from>
    <xdr:ext cx="800100" cy="800100"/>
    <xdr:pic>
      <xdr:nvPicPr>
        <xdr:cNvPr id="12" name="1-387-35-9251-2-15" descr="1-387-35-9251-2-15">
          <a:extLst>
            <a:ext uri="{FF2B5EF4-FFF2-40B4-BE49-F238E27FC236}">
              <a16:creationId xmlns:a16="http://schemas.microsoft.com/office/drawing/2014/main" id="{369A725B-2AC2-4097-8634-A7E9B96E3C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8100" y="86868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14</xdr:row>
      <xdr:rowOff>38100</xdr:rowOff>
    </xdr:from>
    <xdr:ext cx="800100" cy="800100"/>
    <xdr:pic>
      <xdr:nvPicPr>
        <xdr:cNvPr id="13" name="1-387-35-9251-7-15" descr="1-387-35-9251-7-15">
          <a:extLst>
            <a:ext uri="{FF2B5EF4-FFF2-40B4-BE49-F238E27FC236}">
              <a16:creationId xmlns:a16="http://schemas.microsoft.com/office/drawing/2014/main" id="{FF6FA9C9-A9E6-49AD-B38F-D37D225043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8100" y="96202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15</xdr:row>
      <xdr:rowOff>38100</xdr:rowOff>
    </xdr:from>
    <xdr:ext cx="800100" cy="800100"/>
    <xdr:pic>
      <xdr:nvPicPr>
        <xdr:cNvPr id="14" name="1-387-38-4793-1-11" descr="1-387-38-4793-1-11">
          <a:extLst>
            <a:ext uri="{FF2B5EF4-FFF2-40B4-BE49-F238E27FC236}">
              <a16:creationId xmlns:a16="http://schemas.microsoft.com/office/drawing/2014/main" id="{4D832A3C-ADBD-4A1D-824B-7F4888229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8100" y="105537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16</xdr:row>
      <xdr:rowOff>38100</xdr:rowOff>
    </xdr:from>
    <xdr:ext cx="800100" cy="800100"/>
    <xdr:pic>
      <xdr:nvPicPr>
        <xdr:cNvPr id="15" name="1-387-70-9219-6-11" descr="1-387-70-9219-6-11">
          <a:extLst>
            <a:ext uri="{FF2B5EF4-FFF2-40B4-BE49-F238E27FC236}">
              <a16:creationId xmlns:a16="http://schemas.microsoft.com/office/drawing/2014/main" id="{3E0E81D1-31EB-4A17-80FA-7171612751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8100" y="114871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17</xdr:row>
      <xdr:rowOff>38100</xdr:rowOff>
    </xdr:from>
    <xdr:ext cx="800100" cy="800100"/>
    <xdr:pic>
      <xdr:nvPicPr>
        <xdr:cNvPr id="16" name="1-387-70-9244-2-24" descr="1-387-70-9244-2-24">
          <a:extLst>
            <a:ext uri="{FF2B5EF4-FFF2-40B4-BE49-F238E27FC236}">
              <a16:creationId xmlns:a16="http://schemas.microsoft.com/office/drawing/2014/main" id="{FC87C31A-04A1-4268-855E-E878642070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8100" y="124206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18</xdr:row>
      <xdr:rowOff>38100</xdr:rowOff>
    </xdr:from>
    <xdr:ext cx="800100" cy="800100"/>
    <xdr:pic>
      <xdr:nvPicPr>
        <xdr:cNvPr id="17" name="1-387-76-9196-9-73" descr="1-387-76-9196-9-73">
          <a:extLst>
            <a:ext uri="{FF2B5EF4-FFF2-40B4-BE49-F238E27FC236}">
              <a16:creationId xmlns:a16="http://schemas.microsoft.com/office/drawing/2014/main" id="{9FF69C3E-3612-4FD6-8F8C-4F4D161569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38100" y="133540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19</xdr:row>
      <xdr:rowOff>38100</xdr:rowOff>
    </xdr:from>
    <xdr:ext cx="800100" cy="800100"/>
    <xdr:pic>
      <xdr:nvPicPr>
        <xdr:cNvPr id="18" name="1-387-76-9328-1-52" descr="1-387-76-9328-1-52">
          <a:extLst>
            <a:ext uri="{FF2B5EF4-FFF2-40B4-BE49-F238E27FC236}">
              <a16:creationId xmlns:a16="http://schemas.microsoft.com/office/drawing/2014/main" id="{6EBF6303-AA8A-4441-86CC-A5318FD659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8100" y="142875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20</xdr:row>
      <xdr:rowOff>38100</xdr:rowOff>
    </xdr:from>
    <xdr:ext cx="800100" cy="800100"/>
    <xdr:pic>
      <xdr:nvPicPr>
        <xdr:cNvPr id="19" name="1-387-77-9212-8-96" descr="1-387-77-9212-8-96">
          <a:extLst>
            <a:ext uri="{FF2B5EF4-FFF2-40B4-BE49-F238E27FC236}">
              <a16:creationId xmlns:a16="http://schemas.microsoft.com/office/drawing/2014/main" id="{34FB9A0B-0F99-4A3D-8F93-3105C4D5CD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38100" y="152209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21</xdr:row>
      <xdr:rowOff>38100</xdr:rowOff>
    </xdr:from>
    <xdr:ext cx="800100" cy="800100"/>
    <xdr:pic>
      <xdr:nvPicPr>
        <xdr:cNvPr id="20" name="1-387-79-9199-4-20" descr="1-387-79-9199-4-20">
          <a:extLst>
            <a:ext uri="{FF2B5EF4-FFF2-40B4-BE49-F238E27FC236}">
              <a16:creationId xmlns:a16="http://schemas.microsoft.com/office/drawing/2014/main" id="{40D5E6F5-D8BE-4136-B902-D2CF77A7CE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8100" y="161544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22</xdr:row>
      <xdr:rowOff>38100</xdr:rowOff>
    </xdr:from>
    <xdr:ext cx="800100" cy="800100"/>
    <xdr:pic>
      <xdr:nvPicPr>
        <xdr:cNvPr id="21" name="1-387-79-9199-5-43" descr="1-387-79-9199-5-43">
          <a:extLst>
            <a:ext uri="{FF2B5EF4-FFF2-40B4-BE49-F238E27FC236}">
              <a16:creationId xmlns:a16="http://schemas.microsoft.com/office/drawing/2014/main" id="{FEEECAA3-E5D5-4455-B7F2-2C1E3CE665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8100" y="170878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23</xdr:row>
      <xdr:rowOff>38100</xdr:rowOff>
    </xdr:from>
    <xdr:ext cx="800100" cy="800100"/>
    <xdr:pic>
      <xdr:nvPicPr>
        <xdr:cNvPr id="22" name="4-387-02-7170-9-11" descr="4-387-02-7170-9-11">
          <a:extLst>
            <a:ext uri="{FF2B5EF4-FFF2-40B4-BE49-F238E27FC236}">
              <a16:creationId xmlns:a16="http://schemas.microsoft.com/office/drawing/2014/main" id="{B109D7B0-6134-4126-BEF7-074A219101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38100" y="1802130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24</xdr:row>
      <xdr:rowOff>38100</xdr:rowOff>
    </xdr:from>
    <xdr:ext cx="800100" cy="800100"/>
    <xdr:pic>
      <xdr:nvPicPr>
        <xdr:cNvPr id="23" name="4-387-09-9149-4-11" descr="4-387-09-9149-4-11">
          <a:extLst>
            <a:ext uri="{FF2B5EF4-FFF2-40B4-BE49-F238E27FC236}">
              <a16:creationId xmlns:a16="http://schemas.microsoft.com/office/drawing/2014/main" id="{95912CFA-3C29-4DBA-A928-8FE46A07AD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38100" y="18954750"/>
          <a:ext cx="800100" cy="80010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25</xdr:row>
      <xdr:rowOff>38100</xdr:rowOff>
    </xdr:from>
    <xdr:ext cx="800100" cy="800100"/>
    <xdr:pic>
      <xdr:nvPicPr>
        <xdr:cNvPr id="24" name="8-387-01-6784-9-33" descr="8-387-01-6784-9-33">
          <a:extLst>
            <a:ext uri="{FF2B5EF4-FFF2-40B4-BE49-F238E27FC236}">
              <a16:creationId xmlns:a16="http://schemas.microsoft.com/office/drawing/2014/main" id="{BE30B068-8B58-49C6-B440-FFD3929A8A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8100" y="19888200"/>
          <a:ext cx="800100" cy="80010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5FB3C9-8EB2-45CC-984D-DA81C21CA938}">
  <sheetPr>
    <tabColor rgb="FF33B8A8"/>
  </sheetPr>
  <dimension ref="A1:N155"/>
  <sheetViews>
    <sheetView tabSelected="1" zoomScaleNormal="100" workbookViewId="0">
      <selection activeCell="G6" sqref="G6"/>
    </sheetView>
  </sheetViews>
  <sheetFormatPr defaultColWidth="8.625" defaultRowHeight="15.75" x14ac:dyDescent="0.4"/>
  <cols>
    <col min="1" max="1" width="12" style="1" customWidth="1"/>
    <col min="2" max="2" width="22.75" style="5" bestFit="1" customWidth="1"/>
    <col min="3" max="3" width="50.125" style="5" bestFit="1" customWidth="1"/>
    <col min="4" max="4" width="8.125" style="5" bestFit="1" customWidth="1"/>
    <col min="5" max="5" width="29.25" style="5" bestFit="1" customWidth="1"/>
    <col min="6" max="6" width="13.75" style="5" bestFit="1" customWidth="1"/>
    <col min="7" max="7" width="25.75" style="6" customWidth="1"/>
    <col min="8" max="8" width="9" style="6" bestFit="1" customWidth="1"/>
    <col min="9" max="9" width="6" style="5" bestFit="1" customWidth="1"/>
    <col min="10" max="10" width="10.125" style="7" bestFit="1" customWidth="1"/>
    <col min="11" max="11" width="6.75" style="5" bestFit="1" customWidth="1"/>
    <col min="12" max="12" width="10.125" style="7" bestFit="1" customWidth="1"/>
    <col min="13" max="13" width="10" style="8" bestFit="1" customWidth="1"/>
    <col min="14" max="14" width="10" style="7" bestFit="1" customWidth="1"/>
    <col min="15" max="16384" width="8.625" style="1"/>
  </cols>
  <sheetData>
    <row r="1" spans="1:14" ht="26.25" x14ac:dyDescent="0.4">
      <c r="A1" s="3" t="s">
        <v>645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</row>
    <row r="3" spans="1:14" ht="19.5" x14ac:dyDescent="0.4">
      <c r="A3" s="1" t="s">
        <v>646</v>
      </c>
    </row>
    <row r="4" spans="1:14" ht="19.5" x14ac:dyDescent="0.4">
      <c r="A4" s="1" t="s">
        <v>647</v>
      </c>
    </row>
    <row r="5" spans="1:14" ht="19.5" x14ac:dyDescent="0.4">
      <c r="A5" s="1" t="s">
        <v>648</v>
      </c>
    </row>
    <row r="6" spans="1:14" ht="19.5" x14ac:dyDescent="0.4">
      <c r="A6" s="1" t="s">
        <v>649</v>
      </c>
    </row>
    <row r="7" spans="1:14" ht="19.5" x14ac:dyDescent="0.4">
      <c r="A7" s="1" t="s">
        <v>650</v>
      </c>
    </row>
    <row r="9" spans="1:14" x14ac:dyDescent="0.4">
      <c r="M9" s="9">
        <f>SUM(M11:M155)</f>
        <v>0</v>
      </c>
      <c r="N9" s="10">
        <f>SUM(N11:N155)</f>
        <v>0</v>
      </c>
    </row>
    <row r="10" spans="1:14" ht="20.100000000000001" customHeight="1" x14ac:dyDescent="0.4">
      <c r="A10" s="4" t="s">
        <v>808</v>
      </c>
      <c r="B10" s="11" t="s">
        <v>809</v>
      </c>
      <c r="C10" s="11" t="s">
        <v>810</v>
      </c>
      <c r="D10" s="11" t="s">
        <v>811</v>
      </c>
      <c r="E10" s="11" t="s">
        <v>812</v>
      </c>
      <c r="F10" s="11" t="s">
        <v>813</v>
      </c>
      <c r="G10" s="12" t="s">
        <v>810</v>
      </c>
      <c r="H10" s="12" t="s">
        <v>814</v>
      </c>
      <c r="I10" s="11" t="s">
        <v>815</v>
      </c>
      <c r="J10" s="10" t="s">
        <v>816</v>
      </c>
      <c r="K10" s="11" t="s">
        <v>817</v>
      </c>
      <c r="L10" s="10" t="s">
        <v>818</v>
      </c>
      <c r="M10" s="9" t="s">
        <v>806</v>
      </c>
      <c r="N10" s="10" t="s">
        <v>807</v>
      </c>
    </row>
    <row r="11" spans="1:14" ht="74.099999999999994" customHeight="1" x14ac:dyDescent="0.4">
      <c r="A11" s="2"/>
      <c r="B11" s="13" t="s">
        <v>255</v>
      </c>
      <c r="C11" s="13" t="s">
        <v>256</v>
      </c>
      <c r="D11" s="13" t="s">
        <v>257</v>
      </c>
      <c r="E11" s="13" t="s">
        <v>258</v>
      </c>
      <c r="F11" s="13"/>
      <c r="G11" s="14" t="s">
        <v>651</v>
      </c>
      <c r="H11" s="14" t="s">
        <v>254</v>
      </c>
      <c r="I11" s="13">
        <v>1</v>
      </c>
      <c r="J11" s="15">
        <v>235000</v>
      </c>
      <c r="K11" s="16">
        <f>L11/J11</f>
        <v>0.72221276595744677</v>
      </c>
      <c r="L11" s="15">
        <v>169720</v>
      </c>
      <c r="M11" s="17"/>
      <c r="N11" s="15">
        <f>L11*M11</f>
        <v>0</v>
      </c>
    </row>
    <row r="12" spans="1:14" ht="74.099999999999994" customHeight="1" x14ac:dyDescent="0.4">
      <c r="A12" s="2"/>
      <c r="B12" s="13" t="s">
        <v>255</v>
      </c>
      <c r="C12" s="13" t="s">
        <v>256</v>
      </c>
      <c r="D12" s="13" t="s">
        <v>259</v>
      </c>
      <c r="E12" s="13" t="s">
        <v>61</v>
      </c>
      <c r="F12" s="13"/>
      <c r="G12" s="14" t="s">
        <v>652</v>
      </c>
      <c r="H12" s="14" t="s">
        <v>254</v>
      </c>
      <c r="I12" s="13">
        <v>1</v>
      </c>
      <c r="J12" s="15">
        <v>235000</v>
      </c>
      <c r="K12" s="16">
        <f t="shared" ref="K12:K75" si="0">L12/J12</f>
        <v>0.72221276595744677</v>
      </c>
      <c r="L12" s="15">
        <v>169720</v>
      </c>
      <c r="M12" s="17"/>
      <c r="N12" s="15">
        <f t="shared" ref="N12:N75" si="1">L12*M12</f>
        <v>0</v>
      </c>
    </row>
    <row r="13" spans="1:14" ht="74.099999999999994" customHeight="1" x14ac:dyDescent="0.4">
      <c r="A13" s="2"/>
      <c r="B13" s="13" t="s">
        <v>261</v>
      </c>
      <c r="C13" s="13" t="s">
        <v>74</v>
      </c>
      <c r="D13" s="13" t="s">
        <v>262</v>
      </c>
      <c r="E13" s="13" t="s">
        <v>263</v>
      </c>
      <c r="F13" s="13"/>
      <c r="G13" s="14" t="s">
        <v>653</v>
      </c>
      <c r="H13" s="14" t="s">
        <v>260</v>
      </c>
      <c r="I13" s="13">
        <v>2</v>
      </c>
      <c r="J13" s="15">
        <v>50000</v>
      </c>
      <c r="K13" s="16">
        <f t="shared" si="0"/>
        <v>0.66659999999999997</v>
      </c>
      <c r="L13" s="15">
        <v>33330</v>
      </c>
      <c r="M13" s="17"/>
      <c r="N13" s="15">
        <f t="shared" si="1"/>
        <v>0</v>
      </c>
    </row>
    <row r="14" spans="1:14" ht="74.099999999999994" customHeight="1" x14ac:dyDescent="0.4">
      <c r="A14" s="2"/>
      <c r="B14" s="13" t="s">
        <v>261</v>
      </c>
      <c r="C14" s="13" t="s">
        <v>264</v>
      </c>
      <c r="D14" s="13" t="s">
        <v>265</v>
      </c>
      <c r="E14" s="13" t="s">
        <v>266</v>
      </c>
      <c r="F14" s="13"/>
      <c r="G14" s="14" t="s">
        <v>654</v>
      </c>
      <c r="H14" s="14" t="s">
        <v>260</v>
      </c>
      <c r="I14" s="13">
        <v>1</v>
      </c>
      <c r="J14" s="15">
        <v>50000</v>
      </c>
      <c r="K14" s="16">
        <f t="shared" si="0"/>
        <v>0.66659999999999997</v>
      </c>
      <c r="L14" s="15">
        <v>33330</v>
      </c>
      <c r="M14" s="17"/>
      <c r="N14" s="15">
        <f t="shared" si="1"/>
        <v>0</v>
      </c>
    </row>
    <row r="15" spans="1:14" ht="74.099999999999994" customHeight="1" x14ac:dyDescent="0.4">
      <c r="A15" s="2"/>
      <c r="B15" s="13" t="s">
        <v>268</v>
      </c>
      <c r="C15" s="13" t="s">
        <v>269</v>
      </c>
      <c r="D15" s="13" t="s">
        <v>270</v>
      </c>
      <c r="E15" s="13" t="s">
        <v>271</v>
      </c>
      <c r="F15" s="13"/>
      <c r="G15" s="14" t="s">
        <v>655</v>
      </c>
      <c r="H15" s="14" t="s">
        <v>267</v>
      </c>
      <c r="I15" s="13">
        <v>3</v>
      </c>
      <c r="J15" s="15">
        <v>245000</v>
      </c>
      <c r="K15" s="16">
        <f t="shared" si="0"/>
        <v>0.66665306122448975</v>
      </c>
      <c r="L15" s="15">
        <v>163330</v>
      </c>
      <c r="M15" s="17"/>
      <c r="N15" s="15">
        <f t="shared" si="1"/>
        <v>0</v>
      </c>
    </row>
    <row r="16" spans="1:14" ht="74.099999999999994" customHeight="1" x14ac:dyDescent="0.4">
      <c r="A16" s="2"/>
      <c r="B16" s="13">
        <v>8070195</v>
      </c>
      <c r="C16" s="13" t="s">
        <v>273</v>
      </c>
      <c r="D16" s="13" t="s">
        <v>274</v>
      </c>
      <c r="E16" s="13" t="s">
        <v>275</v>
      </c>
      <c r="F16" s="13"/>
      <c r="G16" s="14" t="s">
        <v>656</v>
      </c>
      <c r="H16" s="14" t="s">
        <v>272</v>
      </c>
      <c r="I16" s="13">
        <v>16</v>
      </c>
      <c r="J16" s="15">
        <v>41000</v>
      </c>
      <c r="K16" s="16">
        <f t="shared" si="0"/>
        <v>0.83341463414634143</v>
      </c>
      <c r="L16" s="15">
        <v>34170</v>
      </c>
      <c r="M16" s="17"/>
      <c r="N16" s="15">
        <f t="shared" si="1"/>
        <v>0</v>
      </c>
    </row>
    <row r="17" spans="1:14" ht="74.099999999999994" customHeight="1" x14ac:dyDescent="0.4">
      <c r="A17" s="2"/>
      <c r="B17" s="13">
        <v>8070199</v>
      </c>
      <c r="C17" s="13" t="s">
        <v>277</v>
      </c>
      <c r="D17" s="13" t="s">
        <v>274</v>
      </c>
      <c r="E17" s="13" t="s">
        <v>275</v>
      </c>
      <c r="F17" s="13"/>
      <c r="G17" s="14" t="s">
        <v>657</v>
      </c>
      <c r="H17" s="14" t="s">
        <v>276</v>
      </c>
      <c r="I17" s="13">
        <v>5</v>
      </c>
      <c r="J17" s="15">
        <v>76000</v>
      </c>
      <c r="K17" s="16">
        <f t="shared" si="0"/>
        <v>0.83328947368421058</v>
      </c>
      <c r="L17" s="15">
        <v>63330</v>
      </c>
      <c r="M17" s="17"/>
      <c r="N17" s="15">
        <f t="shared" si="1"/>
        <v>0</v>
      </c>
    </row>
    <row r="18" spans="1:14" ht="74.099999999999994" customHeight="1" x14ac:dyDescent="0.4">
      <c r="A18" s="2"/>
      <c r="B18" s="13">
        <v>8070201</v>
      </c>
      <c r="C18" s="13" t="s">
        <v>278</v>
      </c>
      <c r="D18" s="13" t="s">
        <v>274</v>
      </c>
      <c r="E18" s="13" t="s">
        <v>275</v>
      </c>
      <c r="F18" s="13"/>
      <c r="G18" s="14" t="s">
        <v>658</v>
      </c>
      <c r="H18" s="14" t="s">
        <v>0</v>
      </c>
      <c r="I18" s="13">
        <v>10</v>
      </c>
      <c r="J18" s="15">
        <v>58000</v>
      </c>
      <c r="K18" s="16">
        <f t="shared" si="0"/>
        <v>0.88896551724137929</v>
      </c>
      <c r="L18" s="15">
        <v>51560</v>
      </c>
      <c r="M18" s="17"/>
      <c r="N18" s="15">
        <f t="shared" si="1"/>
        <v>0</v>
      </c>
    </row>
    <row r="19" spans="1:14" ht="74.099999999999994" customHeight="1" x14ac:dyDescent="0.4">
      <c r="A19" s="2"/>
      <c r="B19" s="13">
        <v>8070202</v>
      </c>
      <c r="C19" s="13" t="s">
        <v>280</v>
      </c>
      <c r="D19" s="13" t="s">
        <v>274</v>
      </c>
      <c r="E19" s="13" t="s">
        <v>275</v>
      </c>
      <c r="F19" s="13"/>
      <c r="G19" s="14" t="s">
        <v>659</v>
      </c>
      <c r="H19" s="14" t="s">
        <v>279</v>
      </c>
      <c r="I19" s="13">
        <v>5</v>
      </c>
      <c r="J19" s="15">
        <v>40000</v>
      </c>
      <c r="K19" s="16">
        <f t="shared" si="0"/>
        <v>0.88900000000000001</v>
      </c>
      <c r="L19" s="15">
        <v>35560</v>
      </c>
      <c r="M19" s="17"/>
      <c r="N19" s="15">
        <f t="shared" si="1"/>
        <v>0</v>
      </c>
    </row>
    <row r="20" spans="1:14" ht="74.099999999999994" customHeight="1" x14ac:dyDescent="0.4">
      <c r="A20" s="2"/>
      <c r="B20" s="13">
        <v>8070204</v>
      </c>
      <c r="C20" s="13" t="s">
        <v>282</v>
      </c>
      <c r="D20" s="13" t="s">
        <v>274</v>
      </c>
      <c r="E20" s="13" t="s">
        <v>275</v>
      </c>
      <c r="F20" s="13"/>
      <c r="G20" s="14" t="s">
        <v>660</v>
      </c>
      <c r="H20" s="14" t="s">
        <v>281</v>
      </c>
      <c r="I20" s="13">
        <v>10</v>
      </c>
      <c r="J20" s="15">
        <v>41000</v>
      </c>
      <c r="K20" s="16">
        <f t="shared" si="0"/>
        <v>0.88878048780487806</v>
      </c>
      <c r="L20" s="15">
        <v>36440</v>
      </c>
      <c r="M20" s="17"/>
      <c r="N20" s="15">
        <f t="shared" si="1"/>
        <v>0</v>
      </c>
    </row>
    <row r="21" spans="1:14" ht="74.099999999999994" customHeight="1" x14ac:dyDescent="0.4">
      <c r="A21" s="2"/>
      <c r="B21" s="13">
        <v>8065163</v>
      </c>
      <c r="C21" s="13" t="s">
        <v>284</v>
      </c>
      <c r="D21" s="13" t="s">
        <v>285</v>
      </c>
      <c r="E21" s="13" t="s">
        <v>286</v>
      </c>
      <c r="F21" s="13"/>
      <c r="G21" s="14" t="s">
        <v>661</v>
      </c>
      <c r="H21" s="14" t="s">
        <v>283</v>
      </c>
      <c r="I21" s="13">
        <v>1</v>
      </c>
      <c r="J21" s="15">
        <v>39000</v>
      </c>
      <c r="K21" s="16">
        <f t="shared" si="0"/>
        <v>0.83333333333333337</v>
      </c>
      <c r="L21" s="15">
        <v>32500</v>
      </c>
      <c r="M21" s="17"/>
      <c r="N21" s="15">
        <f t="shared" si="1"/>
        <v>0</v>
      </c>
    </row>
    <row r="22" spans="1:14" ht="74.099999999999994" customHeight="1" x14ac:dyDescent="0.4">
      <c r="A22" s="2"/>
      <c r="B22" s="13">
        <v>8069815</v>
      </c>
      <c r="C22" s="13" t="s">
        <v>288</v>
      </c>
      <c r="D22" s="13" t="s">
        <v>289</v>
      </c>
      <c r="E22" s="13" t="s">
        <v>290</v>
      </c>
      <c r="F22" s="13"/>
      <c r="G22" s="14" t="s">
        <v>662</v>
      </c>
      <c r="H22" s="14" t="s">
        <v>287</v>
      </c>
      <c r="I22" s="13">
        <v>1</v>
      </c>
      <c r="J22" s="15">
        <v>58000</v>
      </c>
      <c r="K22" s="16">
        <f t="shared" si="0"/>
        <v>0.83327586206896553</v>
      </c>
      <c r="L22" s="15">
        <v>48330</v>
      </c>
      <c r="M22" s="17"/>
      <c r="N22" s="15">
        <f t="shared" si="1"/>
        <v>0</v>
      </c>
    </row>
    <row r="23" spans="1:14" ht="74.099999999999994" customHeight="1" x14ac:dyDescent="0.4">
      <c r="A23" s="2"/>
      <c r="B23" s="13">
        <v>8063495</v>
      </c>
      <c r="C23" s="13" t="s">
        <v>292</v>
      </c>
      <c r="D23" s="13" t="s">
        <v>293</v>
      </c>
      <c r="E23" s="13" t="s">
        <v>6</v>
      </c>
      <c r="F23" s="13">
        <v>117221</v>
      </c>
      <c r="G23" s="14" t="s">
        <v>663</v>
      </c>
      <c r="H23" s="14" t="s">
        <v>291</v>
      </c>
      <c r="I23" s="13">
        <v>1</v>
      </c>
      <c r="J23" s="15">
        <v>154000</v>
      </c>
      <c r="K23" s="16">
        <f t="shared" si="0"/>
        <v>0.88889610389610385</v>
      </c>
      <c r="L23" s="15">
        <v>136890</v>
      </c>
      <c r="M23" s="17"/>
      <c r="N23" s="15">
        <f t="shared" si="1"/>
        <v>0</v>
      </c>
    </row>
    <row r="24" spans="1:14" ht="74.099999999999994" customHeight="1" x14ac:dyDescent="0.4">
      <c r="A24" s="2"/>
      <c r="B24" s="13">
        <v>8063497</v>
      </c>
      <c r="C24" s="13" t="s">
        <v>295</v>
      </c>
      <c r="D24" s="13" t="s">
        <v>293</v>
      </c>
      <c r="E24" s="13" t="s">
        <v>6</v>
      </c>
      <c r="F24" s="13">
        <v>117221</v>
      </c>
      <c r="G24" s="14" t="s">
        <v>664</v>
      </c>
      <c r="H24" s="14" t="s">
        <v>294</v>
      </c>
      <c r="I24" s="13">
        <v>3</v>
      </c>
      <c r="J24" s="15">
        <v>130000</v>
      </c>
      <c r="K24" s="16">
        <f t="shared" si="0"/>
        <v>0.77776923076923077</v>
      </c>
      <c r="L24" s="15">
        <v>101110</v>
      </c>
      <c r="M24" s="17"/>
      <c r="N24" s="15">
        <f t="shared" si="1"/>
        <v>0</v>
      </c>
    </row>
    <row r="25" spans="1:14" ht="74.099999999999994" customHeight="1" x14ac:dyDescent="0.4">
      <c r="A25" s="2"/>
      <c r="B25" s="13">
        <v>8070420</v>
      </c>
      <c r="C25" s="13" t="s">
        <v>297</v>
      </c>
      <c r="D25" s="13" t="s">
        <v>289</v>
      </c>
      <c r="E25" s="13" t="s">
        <v>290</v>
      </c>
      <c r="F25" s="13"/>
      <c r="G25" s="14" t="s">
        <v>665</v>
      </c>
      <c r="H25" s="14" t="s">
        <v>296</v>
      </c>
      <c r="I25" s="13">
        <v>6</v>
      </c>
      <c r="J25" s="15">
        <v>38000</v>
      </c>
      <c r="K25" s="16">
        <f t="shared" si="0"/>
        <v>0.83342105263157895</v>
      </c>
      <c r="L25" s="15">
        <v>31670</v>
      </c>
      <c r="M25" s="17"/>
      <c r="N25" s="15">
        <f t="shared" si="1"/>
        <v>0</v>
      </c>
    </row>
    <row r="26" spans="1:14" ht="74.099999999999994" customHeight="1" x14ac:dyDescent="0.4">
      <c r="A26" s="2"/>
      <c r="B26" s="13">
        <v>8072669</v>
      </c>
      <c r="C26" s="13" t="s">
        <v>299</v>
      </c>
      <c r="D26" s="13" t="s">
        <v>285</v>
      </c>
      <c r="E26" s="13" t="s">
        <v>286</v>
      </c>
      <c r="F26" s="13"/>
      <c r="G26" s="14" t="s">
        <v>666</v>
      </c>
      <c r="H26" s="14" t="s">
        <v>298</v>
      </c>
      <c r="I26" s="13">
        <v>1</v>
      </c>
      <c r="J26" s="15">
        <v>68000</v>
      </c>
      <c r="K26" s="16">
        <f t="shared" si="0"/>
        <v>0.88882352941176468</v>
      </c>
      <c r="L26" s="15">
        <v>60440</v>
      </c>
      <c r="M26" s="17"/>
      <c r="N26" s="15">
        <f t="shared" si="1"/>
        <v>0</v>
      </c>
    </row>
    <row r="27" spans="1:14" ht="74.099999999999994" customHeight="1" x14ac:dyDescent="0.4">
      <c r="A27" s="2"/>
      <c r="B27" s="13">
        <v>8062693</v>
      </c>
      <c r="C27" s="13" t="s">
        <v>300</v>
      </c>
      <c r="D27" s="13" t="s">
        <v>285</v>
      </c>
      <c r="E27" s="13" t="s">
        <v>286</v>
      </c>
      <c r="F27" s="13"/>
      <c r="G27" s="14" t="s">
        <v>667</v>
      </c>
      <c r="H27" s="14" t="s">
        <v>296</v>
      </c>
      <c r="I27" s="13">
        <v>4</v>
      </c>
      <c r="J27" s="15">
        <v>38000</v>
      </c>
      <c r="K27" s="16">
        <f t="shared" si="0"/>
        <v>0.83342105263157895</v>
      </c>
      <c r="L27" s="15">
        <v>31670</v>
      </c>
      <c r="M27" s="17"/>
      <c r="N27" s="15">
        <f t="shared" si="1"/>
        <v>0</v>
      </c>
    </row>
    <row r="28" spans="1:14" ht="74.099999999999994" customHeight="1" x14ac:dyDescent="0.4">
      <c r="A28" s="2"/>
      <c r="B28" s="13">
        <v>8066057</v>
      </c>
      <c r="C28" s="13" t="s">
        <v>302</v>
      </c>
      <c r="D28" s="13" t="s">
        <v>289</v>
      </c>
      <c r="E28" s="13" t="s">
        <v>303</v>
      </c>
      <c r="F28" s="13"/>
      <c r="G28" s="14" t="s">
        <v>668</v>
      </c>
      <c r="H28" s="14" t="s">
        <v>301</v>
      </c>
      <c r="I28" s="13">
        <v>4</v>
      </c>
      <c r="J28" s="15">
        <v>80000</v>
      </c>
      <c r="K28" s="16">
        <f t="shared" si="0"/>
        <v>0.88887499999999997</v>
      </c>
      <c r="L28" s="15">
        <v>71110</v>
      </c>
      <c r="M28" s="17"/>
      <c r="N28" s="15">
        <f t="shared" si="1"/>
        <v>0</v>
      </c>
    </row>
    <row r="29" spans="1:14" ht="74.099999999999994" customHeight="1" x14ac:dyDescent="0.4">
      <c r="A29" s="2"/>
      <c r="B29" s="13">
        <v>8081669</v>
      </c>
      <c r="C29" s="13" t="s">
        <v>305</v>
      </c>
      <c r="D29" s="13" t="s">
        <v>293</v>
      </c>
      <c r="E29" s="13" t="s">
        <v>6</v>
      </c>
      <c r="F29" s="13"/>
      <c r="G29" s="14" t="s">
        <v>669</v>
      </c>
      <c r="H29" s="14" t="s">
        <v>304</v>
      </c>
      <c r="I29" s="13">
        <v>2</v>
      </c>
      <c r="J29" s="15">
        <v>106000</v>
      </c>
      <c r="K29" s="16">
        <f t="shared" si="0"/>
        <v>0.88886792452830188</v>
      </c>
      <c r="L29" s="15">
        <v>94220</v>
      </c>
      <c r="M29" s="17"/>
      <c r="N29" s="15">
        <f t="shared" si="1"/>
        <v>0</v>
      </c>
    </row>
    <row r="30" spans="1:14" ht="74.099999999999994" customHeight="1" x14ac:dyDescent="0.4">
      <c r="A30" s="2"/>
      <c r="B30" s="13">
        <v>8082264</v>
      </c>
      <c r="C30" s="13" t="s">
        <v>307</v>
      </c>
      <c r="D30" s="13" t="s">
        <v>308</v>
      </c>
      <c r="E30" s="13" t="s">
        <v>309</v>
      </c>
      <c r="F30" s="13"/>
      <c r="G30" s="14" t="s">
        <v>670</v>
      </c>
      <c r="H30" s="14" t="s">
        <v>306</v>
      </c>
      <c r="I30" s="13">
        <v>5</v>
      </c>
      <c r="J30" s="15">
        <v>43000</v>
      </c>
      <c r="K30" s="16">
        <f t="shared" si="0"/>
        <v>0.88883720930232557</v>
      </c>
      <c r="L30" s="15">
        <v>38220</v>
      </c>
      <c r="M30" s="17"/>
      <c r="N30" s="15">
        <f t="shared" si="1"/>
        <v>0</v>
      </c>
    </row>
    <row r="31" spans="1:14" ht="74.099999999999994" customHeight="1" x14ac:dyDescent="0.4">
      <c r="A31" s="2"/>
      <c r="B31" s="13">
        <v>8063120</v>
      </c>
      <c r="C31" s="13" t="s">
        <v>311</v>
      </c>
      <c r="D31" s="13" t="s">
        <v>312</v>
      </c>
      <c r="E31" s="13" t="s">
        <v>313</v>
      </c>
      <c r="F31" s="13"/>
      <c r="G31" s="14" t="s">
        <v>671</v>
      </c>
      <c r="H31" s="14" t="s">
        <v>310</v>
      </c>
      <c r="I31" s="13">
        <v>2</v>
      </c>
      <c r="J31" s="15">
        <v>200000</v>
      </c>
      <c r="K31" s="16">
        <f t="shared" si="0"/>
        <v>0.83335000000000004</v>
      </c>
      <c r="L31" s="15">
        <v>166670</v>
      </c>
      <c r="M31" s="17"/>
      <c r="N31" s="15">
        <f t="shared" si="1"/>
        <v>0</v>
      </c>
    </row>
    <row r="32" spans="1:14" ht="74.099999999999994" customHeight="1" x14ac:dyDescent="0.4">
      <c r="A32" s="2"/>
      <c r="B32" s="13">
        <v>8044138</v>
      </c>
      <c r="C32" s="13" t="s">
        <v>315</v>
      </c>
      <c r="D32" s="13" t="s">
        <v>316</v>
      </c>
      <c r="E32" s="13" t="s">
        <v>317</v>
      </c>
      <c r="F32" s="13"/>
      <c r="G32" s="14" t="s">
        <v>672</v>
      </c>
      <c r="H32" s="14" t="s">
        <v>314</v>
      </c>
      <c r="I32" s="13">
        <v>1</v>
      </c>
      <c r="J32" s="15">
        <v>162000</v>
      </c>
      <c r="K32" s="16">
        <f t="shared" si="0"/>
        <v>0.83333333333333337</v>
      </c>
      <c r="L32" s="15">
        <v>135000</v>
      </c>
      <c r="M32" s="17"/>
      <c r="N32" s="15">
        <f t="shared" si="1"/>
        <v>0</v>
      </c>
    </row>
    <row r="33" spans="1:14" ht="74.099999999999994" customHeight="1" x14ac:dyDescent="0.4">
      <c r="A33" s="2"/>
      <c r="B33" s="13">
        <v>8080737</v>
      </c>
      <c r="C33" s="13" t="s">
        <v>319</v>
      </c>
      <c r="D33" s="13" t="s">
        <v>308</v>
      </c>
      <c r="E33" s="13" t="s">
        <v>309</v>
      </c>
      <c r="F33" s="13"/>
      <c r="G33" s="14" t="s">
        <v>673</v>
      </c>
      <c r="H33" s="14" t="s">
        <v>318</v>
      </c>
      <c r="I33" s="13">
        <v>4</v>
      </c>
      <c r="J33" s="15">
        <v>60000</v>
      </c>
      <c r="K33" s="16">
        <f t="shared" si="0"/>
        <v>0.94450000000000001</v>
      </c>
      <c r="L33" s="15">
        <v>56670</v>
      </c>
      <c r="M33" s="17"/>
      <c r="N33" s="15">
        <f t="shared" si="1"/>
        <v>0</v>
      </c>
    </row>
    <row r="34" spans="1:14" ht="74.099999999999994" customHeight="1" x14ac:dyDescent="0.4">
      <c r="A34" s="2"/>
      <c r="B34" s="13">
        <v>8083404</v>
      </c>
      <c r="C34" s="13" t="s">
        <v>319</v>
      </c>
      <c r="D34" s="13" t="s">
        <v>293</v>
      </c>
      <c r="E34" s="13" t="s">
        <v>6</v>
      </c>
      <c r="F34" s="13"/>
      <c r="G34" s="14" t="s">
        <v>674</v>
      </c>
      <c r="H34" s="14" t="s">
        <v>318</v>
      </c>
      <c r="I34" s="13">
        <v>7</v>
      </c>
      <c r="J34" s="15">
        <v>60000</v>
      </c>
      <c r="K34" s="16">
        <f t="shared" si="0"/>
        <v>0.94450000000000001</v>
      </c>
      <c r="L34" s="15">
        <v>56670</v>
      </c>
      <c r="M34" s="17"/>
      <c r="N34" s="15">
        <f t="shared" si="1"/>
        <v>0</v>
      </c>
    </row>
    <row r="35" spans="1:14" ht="74.099999999999994" customHeight="1" x14ac:dyDescent="0.4">
      <c r="A35" s="2"/>
      <c r="B35" s="13">
        <v>676657</v>
      </c>
      <c r="C35" s="13" t="s">
        <v>321</v>
      </c>
      <c r="D35" s="13">
        <v>1000</v>
      </c>
      <c r="E35" s="13" t="s">
        <v>6</v>
      </c>
      <c r="F35" s="13" t="s">
        <v>322</v>
      </c>
      <c r="G35" s="14" t="s">
        <v>675</v>
      </c>
      <c r="H35" s="14" t="s">
        <v>320</v>
      </c>
      <c r="I35" s="13">
        <v>2</v>
      </c>
      <c r="J35" s="15">
        <v>205000</v>
      </c>
      <c r="K35" s="16">
        <f t="shared" si="0"/>
        <v>0.77775609756097563</v>
      </c>
      <c r="L35" s="15">
        <v>159440</v>
      </c>
      <c r="M35" s="17"/>
      <c r="N35" s="15">
        <f t="shared" si="1"/>
        <v>0</v>
      </c>
    </row>
    <row r="36" spans="1:14" ht="74.099999999999994" customHeight="1" x14ac:dyDescent="0.4">
      <c r="A36" s="2"/>
      <c r="B36" s="13">
        <v>509415</v>
      </c>
      <c r="C36" s="13" t="s">
        <v>324</v>
      </c>
      <c r="D36" s="13">
        <v>1070</v>
      </c>
      <c r="E36" s="13" t="s">
        <v>6</v>
      </c>
      <c r="F36" s="13" t="s">
        <v>325</v>
      </c>
      <c r="G36" s="14" t="s">
        <v>676</v>
      </c>
      <c r="H36" s="14" t="s">
        <v>323</v>
      </c>
      <c r="I36" s="13">
        <v>1</v>
      </c>
      <c r="J36" s="15">
        <v>245000</v>
      </c>
      <c r="K36" s="16">
        <f t="shared" si="0"/>
        <v>0.77779591836734696</v>
      </c>
      <c r="L36" s="15">
        <v>190560</v>
      </c>
      <c r="M36" s="17"/>
      <c r="N36" s="15">
        <f t="shared" si="1"/>
        <v>0</v>
      </c>
    </row>
    <row r="37" spans="1:14" ht="74.099999999999994" customHeight="1" x14ac:dyDescent="0.4">
      <c r="A37" s="2"/>
      <c r="B37" s="13">
        <v>623698</v>
      </c>
      <c r="C37" s="13" t="s">
        <v>327</v>
      </c>
      <c r="D37" s="13">
        <v>1054</v>
      </c>
      <c r="E37" s="13" t="s">
        <v>6</v>
      </c>
      <c r="F37" s="13" t="s">
        <v>328</v>
      </c>
      <c r="G37" s="14" t="s">
        <v>677</v>
      </c>
      <c r="H37" s="14" t="s">
        <v>326</v>
      </c>
      <c r="I37" s="13">
        <v>3</v>
      </c>
      <c r="J37" s="15">
        <v>147000</v>
      </c>
      <c r="K37" s="16">
        <f t="shared" si="0"/>
        <v>0.8889115646258503</v>
      </c>
      <c r="L37" s="15">
        <v>130670</v>
      </c>
      <c r="M37" s="17"/>
      <c r="N37" s="15">
        <f t="shared" si="1"/>
        <v>0</v>
      </c>
    </row>
    <row r="38" spans="1:14" ht="74.099999999999994" customHeight="1" x14ac:dyDescent="0.4">
      <c r="A38" s="2"/>
      <c r="B38" s="13">
        <v>414404</v>
      </c>
      <c r="C38" s="13" t="s">
        <v>330</v>
      </c>
      <c r="D38" s="13">
        <v>1000</v>
      </c>
      <c r="E38" s="13" t="s">
        <v>6</v>
      </c>
      <c r="F38" s="13" t="s">
        <v>331</v>
      </c>
      <c r="G38" s="14" t="s">
        <v>678</v>
      </c>
      <c r="H38" s="14" t="s">
        <v>329</v>
      </c>
      <c r="I38" s="13">
        <v>7</v>
      </c>
      <c r="J38" s="15">
        <v>64000</v>
      </c>
      <c r="K38" s="16">
        <f t="shared" si="0"/>
        <v>0.88890625000000001</v>
      </c>
      <c r="L38" s="15">
        <v>56890</v>
      </c>
      <c r="M38" s="17"/>
      <c r="N38" s="15">
        <f t="shared" si="1"/>
        <v>0</v>
      </c>
    </row>
    <row r="39" spans="1:14" ht="74.099999999999994" customHeight="1" x14ac:dyDescent="0.4">
      <c r="A39" s="2"/>
      <c r="B39" s="13">
        <v>535411</v>
      </c>
      <c r="C39" s="13" t="s">
        <v>333</v>
      </c>
      <c r="D39" s="13">
        <v>1000</v>
      </c>
      <c r="E39" s="13" t="s">
        <v>6</v>
      </c>
      <c r="F39" s="13" t="s">
        <v>334</v>
      </c>
      <c r="G39" s="14" t="s">
        <v>679</v>
      </c>
      <c r="H39" s="14" t="s">
        <v>332</v>
      </c>
      <c r="I39" s="13">
        <v>9</v>
      </c>
      <c r="J39" s="15">
        <v>68000</v>
      </c>
      <c r="K39" s="16">
        <f t="shared" si="0"/>
        <v>0.83338235294117646</v>
      </c>
      <c r="L39" s="15">
        <v>56670</v>
      </c>
      <c r="M39" s="17"/>
      <c r="N39" s="15">
        <f t="shared" si="1"/>
        <v>0</v>
      </c>
    </row>
    <row r="40" spans="1:14" ht="74.099999999999994" customHeight="1" x14ac:dyDescent="0.4">
      <c r="A40" s="2"/>
      <c r="B40" s="13">
        <v>575726</v>
      </c>
      <c r="C40" s="13" t="s">
        <v>330</v>
      </c>
      <c r="D40" s="13">
        <v>1000</v>
      </c>
      <c r="E40" s="13" t="s">
        <v>6</v>
      </c>
      <c r="F40" s="13" t="s">
        <v>334</v>
      </c>
      <c r="G40" s="14" t="s">
        <v>680</v>
      </c>
      <c r="H40" s="14" t="s">
        <v>335</v>
      </c>
      <c r="I40" s="13">
        <v>9</v>
      </c>
      <c r="J40" s="15">
        <v>85000</v>
      </c>
      <c r="K40" s="16">
        <f t="shared" si="0"/>
        <v>0.77776470588235291</v>
      </c>
      <c r="L40" s="15">
        <v>66110</v>
      </c>
      <c r="M40" s="17"/>
      <c r="N40" s="15">
        <f t="shared" si="1"/>
        <v>0</v>
      </c>
    </row>
    <row r="41" spans="1:14" ht="74.099999999999994" customHeight="1" x14ac:dyDescent="0.4">
      <c r="A41" s="2"/>
      <c r="B41" s="13" t="s">
        <v>337</v>
      </c>
      <c r="C41" s="13" t="s">
        <v>338</v>
      </c>
      <c r="D41" s="13" t="s">
        <v>339</v>
      </c>
      <c r="E41" s="13" t="s">
        <v>340</v>
      </c>
      <c r="F41" s="13" t="s">
        <v>341</v>
      </c>
      <c r="G41" s="14" t="s">
        <v>681</v>
      </c>
      <c r="H41" s="14" t="s">
        <v>336</v>
      </c>
      <c r="I41" s="13">
        <v>1</v>
      </c>
      <c r="J41" s="15">
        <v>184000</v>
      </c>
      <c r="K41" s="16">
        <f t="shared" si="0"/>
        <v>0.72222826086956526</v>
      </c>
      <c r="L41" s="15">
        <v>132890</v>
      </c>
      <c r="M41" s="17"/>
      <c r="N41" s="15">
        <f t="shared" si="1"/>
        <v>0</v>
      </c>
    </row>
    <row r="42" spans="1:14" ht="74.099999999999994" customHeight="1" x14ac:dyDescent="0.4">
      <c r="A42" s="2"/>
      <c r="B42" s="13" t="s">
        <v>337</v>
      </c>
      <c r="C42" s="13" t="s">
        <v>342</v>
      </c>
      <c r="D42" s="13" t="s">
        <v>343</v>
      </c>
      <c r="E42" s="13" t="s">
        <v>344</v>
      </c>
      <c r="F42" s="13" t="s">
        <v>341</v>
      </c>
      <c r="G42" s="14" t="s">
        <v>682</v>
      </c>
      <c r="H42" s="14" t="s">
        <v>336</v>
      </c>
      <c r="I42" s="13">
        <v>2</v>
      </c>
      <c r="J42" s="15">
        <v>184000</v>
      </c>
      <c r="K42" s="16">
        <f t="shared" si="0"/>
        <v>0.72222826086956526</v>
      </c>
      <c r="L42" s="15">
        <v>132890</v>
      </c>
      <c r="M42" s="17"/>
      <c r="N42" s="15">
        <f t="shared" si="1"/>
        <v>0</v>
      </c>
    </row>
    <row r="43" spans="1:14" ht="74.099999999999994" customHeight="1" x14ac:dyDescent="0.4">
      <c r="A43" s="2"/>
      <c r="B43" s="13" t="s">
        <v>346</v>
      </c>
      <c r="C43" s="13"/>
      <c r="D43" s="13" t="s">
        <v>156</v>
      </c>
      <c r="E43" s="13" t="s">
        <v>6</v>
      </c>
      <c r="F43" s="13" t="s">
        <v>347</v>
      </c>
      <c r="G43" s="14" t="s">
        <v>683</v>
      </c>
      <c r="H43" s="14" t="s">
        <v>345</v>
      </c>
      <c r="I43" s="13">
        <v>7</v>
      </c>
      <c r="J43" s="15">
        <v>268000</v>
      </c>
      <c r="K43" s="16">
        <f t="shared" si="0"/>
        <v>0.72223880597014922</v>
      </c>
      <c r="L43" s="15">
        <v>193560</v>
      </c>
      <c r="M43" s="17"/>
      <c r="N43" s="15">
        <f t="shared" si="1"/>
        <v>0</v>
      </c>
    </row>
    <row r="44" spans="1:14" ht="74.099999999999994" customHeight="1" x14ac:dyDescent="0.4">
      <c r="A44" s="2"/>
      <c r="B44" s="13" t="s">
        <v>346</v>
      </c>
      <c r="C44" s="13" t="s">
        <v>348</v>
      </c>
      <c r="D44" s="13" t="s">
        <v>349</v>
      </c>
      <c r="E44" s="13" t="s">
        <v>350</v>
      </c>
      <c r="F44" s="13" t="s">
        <v>347</v>
      </c>
      <c r="G44" s="14" t="s">
        <v>684</v>
      </c>
      <c r="H44" s="14" t="s">
        <v>345</v>
      </c>
      <c r="I44" s="13">
        <v>2</v>
      </c>
      <c r="J44" s="15">
        <v>268000</v>
      </c>
      <c r="K44" s="16">
        <f t="shared" si="0"/>
        <v>0.72223880597014922</v>
      </c>
      <c r="L44" s="15">
        <v>193560</v>
      </c>
      <c r="M44" s="17"/>
      <c r="N44" s="15">
        <f t="shared" si="1"/>
        <v>0</v>
      </c>
    </row>
    <row r="45" spans="1:14" ht="74.099999999999994" customHeight="1" x14ac:dyDescent="0.4">
      <c r="A45" s="2"/>
      <c r="B45" s="13" t="s">
        <v>352</v>
      </c>
      <c r="C45" s="13"/>
      <c r="D45" s="13" t="s">
        <v>156</v>
      </c>
      <c r="E45" s="13" t="s">
        <v>6</v>
      </c>
      <c r="F45" s="13" t="s">
        <v>347</v>
      </c>
      <c r="G45" s="14" t="s">
        <v>685</v>
      </c>
      <c r="H45" s="14" t="s">
        <v>351</v>
      </c>
      <c r="I45" s="13">
        <v>1</v>
      </c>
      <c r="J45" s="15">
        <v>310000</v>
      </c>
      <c r="K45" s="16">
        <f t="shared" si="0"/>
        <v>0.72222580645161294</v>
      </c>
      <c r="L45" s="15">
        <v>223890</v>
      </c>
      <c r="M45" s="17"/>
      <c r="N45" s="15">
        <f t="shared" si="1"/>
        <v>0</v>
      </c>
    </row>
    <row r="46" spans="1:14" ht="74.099999999999994" customHeight="1" x14ac:dyDescent="0.4">
      <c r="A46" s="2"/>
      <c r="B46" s="13" t="s">
        <v>352</v>
      </c>
      <c r="C46" s="13" t="s">
        <v>353</v>
      </c>
      <c r="D46" s="13" t="s">
        <v>349</v>
      </c>
      <c r="E46" s="13" t="s">
        <v>350</v>
      </c>
      <c r="F46" s="13" t="s">
        <v>347</v>
      </c>
      <c r="G46" s="14" t="s">
        <v>686</v>
      </c>
      <c r="H46" s="14" t="s">
        <v>351</v>
      </c>
      <c r="I46" s="13">
        <v>1</v>
      </c>
      <c r="J46" s="15">
        <v>310000</v>
      </c>
      <c r="K46" s="16">
        <f t="shared" si="0"/>
        <v>0.72222580645161294</v>
      </c>
      <c r="L46" s="15">
        <v>223890</v>
      </c>
      <c r="M46" s="17"/>
      <c r="N46" s="15">
        <f t="shared" si="1"/>
        <v>0</v>
      </c>
    </row>
    <row r="47" spans="1:14" ht="74.099999999999994" customHeight="1" x14ac:dyDescent="0.4">
      <c r="A47" s="2"/>
      <c r="B47" s="13" t="s">
        <v>355</v>
      </c>
      <c r="C47" s="13" t="s">
        <v>356</v>
      </c>
      <c r="D47" s="13" t="s">
        <v>156</v>
      </c>
      <c r="E47" s="13" t="s">
        <v>6</v>
      </c>
      <c r="F47" s="13" t="s">
        <v>357</v>
      </c>
      <c r="G47" s="14" t="s">
        <v>687</v>
      </c>
      <c r="H47" s="14" t="s">
        <v>354</v>
      </c>
      <c r="I47" s="13">
        <v>2</v>
      </c>
      <c r="J47" s="15">
        <v>40000</v>
      </c>
      <c r="K47" s="16">
        <f t="shared" si="0"/>
        <v>0.72224999999999995</v>
      </c>
      <c r="L47" s="15">
        <v>28890</v>
      </c>
      <c r="M47" s="17"/>
      <c r="N47" s="15">
        <f t="shared" si="1"/>
        <v>0</v>
      </c>
    </row>
    <row r="48" spans="1:14" ht="74.099999999999994" customHeight="1" x14ac:dyDescent="0.4">
      <c r="A48" s="2"/>
      <c r="B48" s="13" t="s">
        <v>359</v>
      </c>
      <c r="C48" s="13" t="s">
        <v>360</v>
      </c>
      <c r="D48" s="13" t="s">
        <v>156</v>
      </c>
      <c r="E48" s="13" t="s">
        <v>6</v>
      </c>
      <c r="F48" s="13" t="s">
        <v>361</v>
      </c>
      <c r="G48" s="14" t="s">
        <v>688</v>
      </c>
      <c r="H48" s="14" t="s">
        <v>358</v>
      </c>
      <c r="I48" s="13">
        <v>2</v>
      </c>
      <c r="J48" s="15">
        <v>213000</v>
      </c>
      <c r="K48" s="16">
        <f t="shared" si="0"/>
        <v>0.72220657276995304</v>
      </c>
      <c r="L48" s="15">
        <v>153830</v>
      </c>
      <c r="M48" s="17"/>
      <c r="N48" s="15">
        <f t="shared" si="1"/>
        <v>0</v>
      </c>
    </row>
    <row r="49" spans="1:14" ht="74.099999999999994" customHeight="1" x14ac:dyDescent="0.4">
      <c r="A49" s="2"/>
      <c r="B49" s="13" t="s">
        <v>363</v>
      </c>
      <c r="C49" s="13" t="s">
        <v>364</v>
      </c>
      <c r="D49" s="13" t="s">
        <v>156</v>
      </c>
      <c r="E49" s="13" t="s">
        <v>6</v>
      </c>
      <c r="F49" s="13" t="s">
        <v>365</v>
      </c>
      <c r="G49" s="14" t="s">
        <v>689</v>
      </c>
      <c r="H49" s="14" t="s">
        <v>362</v>
      </c>
      <c r="I49" s="13">
        <v>3</v>
      </c>
      <c r="J49" s="15">
        <v>192000</v>
      </c>
      <c r="K49" s="16">
        <f t="shared" si="0"/>
        <v>0.72223958333333338</v>
      </c>
      <c r="L49" s="15">
        <v>138670</v>
      </c>
      <c r="M49" s="17"/>
      <c r="N49" s="15">
        <f t="shared" si="1"/>
        <v>0</v>
      </c>
    </row>
    <row r="50" spans="1:14" ht="74.099999999999994" customHeight="1" x14ac:dyDescent="0.4">
      <c r="A50" s="2"/>
      <c r="B50" s="13" t="s">
        <v>367</v>
      </c>
      <c r="C50" s="13" t="s">
        <v>368</v>
      </c>
      <c r="D50" s="13" t="s">
        <v>156</v>
      </c>
      <c r="E50" s="13" t="s">
        <v>6</v>
      </c>
      <c r="F50" s="13" t="s">
        <v>369</v>
      </c>
      <c r="G50" s="14" t="s">
        <v>690</v>
      </c>
      <c r="H50" s="14" t="s">
        <v>366</v>
      </c>
      <c r="I50" s="13">
        <v>4</v>
      </c>
      <c r="J50" s="15">
        <v>214000</v>
      </c>
      <c r="K50" s="16">
        <f t="shared" si="0"/>
        <v>0.72224299065420561</v>
      </c>
      <c r="L50" s="15">
        <v>154560</v>
      </c>
      <c r="M50" s="17"/>
      <c r="N50" s="15">
        <f t="shared" si="1"/>
        <v>0</v>
      </c>
    </row>
    <row r="51" spans="1:14" ht="74.099999999999994" customHeight="1" x14ac:dyDescent="0.4">
      <c r="A51" s="2"/>
      <c r="B51" s="13" t="s">
        <v>370</v>
      </c>
      <c r="C51" s="13" t="s">
        <v>371</v>
      </c>
      <c r="D51" s="13" t="s">
        <v>156</v>
      </c>
      <c r="E51" s="13" t="s">
        <v>6</v>
      </c>
      <c r="F51" s="13" t="s">
        <v>372</v>
      </c>
      <c r="G51" s="14" t="s">
        <v>691</v>
      </c>
      <c r="H51" s="14" t="s">
        <v>301</v>
      </c>
      <c r="I51" s="13">
        <v>5</v>
      </c>
      <c r="J51" s="15">
        <v>63000</v>
      </c>
      <c r="K51" s="16">
        <f t="shared" si="0"/>
        <v>0.72222222222222221</v>
      </c>
      <c r="L51" s="15">
        <v>45500</v>
      </c>
      <c r="M51" s="17"/>
      <c r="N51" s="15">
        <f t="shared" si="1"/>
        <v>0</v>
      </c>
    </row>
    <row r="52" spans="1:14" ht="74.099999999999994" customHeight="1" x14ac:dyDescent="0.4">
      <c r="A52" s="2"/>
      <c r="B52" s="13" t="s">
        <v>373</v>
      </c>
      <c r="C52" s="13" t="s">
        <v>364</v>
      </c>
      <c r="D52" s="13" t="s">
        <v>156</v>
      </c>
      <c r="E52" s="13" t="s">
        <v>6</v>
      </c>
      <c r="F52" s="13" t="s">
        <v>347</v>
      </c>
      <c r="G52" s="14" t="s">
        <v>692</v>
      </c>
      <c r="H52" s="14" t="s">
        <v>362</v>
      </c>
      <c r="I52" s="13">
        <v>10</v>
      </c>
      <c r="J52" s="15">
        <v>178000</v>
      </c>
      <c r="K52" s="16">
        <f t="shared" si="0"/>
        <v>0.72224719101123591</v>
      </c>
      <c r="L52" s="15">
        <v>128560</v>
      </c>
      <c r="M52" s="17"/>
      <c r="N52" s="15">
        <f t="shared" si="1"/>
        <v>0</v>
      </c>
    </row>
    <row r="53" spans="1:14" ht="74.099999999999994" customHeight="1" x14ac:dyDescent="0.4">
      <c r="A53" s="2"/>
      <c r="B53" s="13" t="s">
        <v>375</v>
      </c>
      <c r="C53" s="13" t="s">
        <v>376</v>
      </c>
      <c r="D53" s="13" t="s">
        <v>156</v>
      </c>
      <c r="E53" s="13" t="s">
        <v>6</v>
      </c>
      <c r="F53" s="13" t="s">
        <v>377</v>
      </c>
      <c r="G53" s="14" t="s">
        <v>693</v>
      </c>
      <c r="H53" s="14" t="s">
        <v>374</v>
      </c>
      <c r="I53" s="13">
        <v>4</v>
      </c>
      <c r="J53" s="15">
        <v>224000</v>
      </c>
      <c r="K53" s="16">
        <f t="shared" si="0"/>
        <v>0.72223214285714288</v>
      </c>
      <c r="L53" s="15">
        <v>161780</v>
      </c>
      <c r="M53" s="17"/>
      <c r="N53" s="15">
        <f t="shared" si="1"/>
        <v>0</v>
      </c>
    </row>
    <row r="54" spans="1:14" ht="74.099999999999994" customHeight="1" x14ac:dyDescent="0.4">
      <c r="A54" s="2"/>
      <c r="B54" s="13" t="s">
        <v>379</v>
      </c>
      <c r="C54" s="13" t="s">
        <v>380</v>
      </c>
      <c r="D54" s="13" t="s">
        <v>156</v>
      </c>
      <c r="E54" s="13" t="s">
        <v>6</v>
      </c>
      <c r="F54" s="13" t="s">
        <v>377</v>
      </c>
      <c r="G54" s="14" t="s">
        <v>694</v>
      </c>
      <c r="H54" s="14" t="s">
        <v>378</v>
      </c>
      <c r="I54" s="13">
        <v>5</v>
      </c>
      <c r="J54" s="15">
        <v>200000</v>
      </c>
      <c r="K54" s="16">
        <f t="shared" si="0"/>
        <v>0.72219999999999995</v>
      </c>
      <c r="L54" s="15">
        <v>144440</v>
      </c>
      <c r="M54" s="17"/>
      <c r="N54" s="15">
        <f t="shared" si="1"/>
        <v>0</v>
      </c>
    </row>
    <row r="55" spans="1:14" ht="74.099999999999994" customHeight="1" x14ac:dyDescent="0.4">
      <c r="A55" s="2"/>
      <c r="B55" s="13" t="s">
        <v>381</v>
      </c>
      <c r="C55" s="13" t="s">
        <v>382</v>
      </c>
      <c r="D55" s="13" t="s">
        <v>349</v>
      </c>
      <c r="E55" s="13" t="s">
        <v>350</v>
      </c>
      <c r="F55" s="13" t="s">
        <v>361</v>
      </c>
      <c r="G55" s="14" t="s">
        <v>695</v>
      </c>
      <c r="H55" s="14" t="s">
        <v>696</v>
      </c>
      <c r="I55" s="13">
        <v>1</v>
      </c>
      <c r="J55" s="15">
        <v>200000</v>
      </c>
      <c r="K55" s="16">
        <f t="shared" si="0"/>
        <v>0.72219999999999995</v>
      </c>
      <c r="L55" s="15">
        <v>144440</v>
      </c>
      <c r="M55" s="17"/>
      <c r="N55" s="15">
        <f t="shared" si="1"/>
        <v>0</v>
      </c>
    </row>
    <row r="56" spans="1:14" ht="74.099999999999994" customHeight="1" x14ac:dyDescent="0.4">
      <c r="A56" s="2"/>
      <c r="B56" s="13" t="s">
        <v>384</v>
      </c>
      <c r="C56" s="13" t="s">
        <v>356</v>
      </c>
      <c r="D56" s="13" t="s">
        <v>156</v>
      </c>
      <c r="E56" s="13" t="s">
        <v>6</v>
      </c>
      <c r="F56" s="13" t="s">
        <v>372</v>
      </c>
      <c r="G56" s="14" t="s">
        <v>697</v>
      </c>
      <c r="H56" s="14" t="s">
        <v>383</v>
      </c>
      <c r="I56" s="13">
        <v>8</v>
      </c>
      <c r="J56" s="15">
        <v>53000</v>
      </c>
      <c r="K56" s="16">
        <f t="shared" si="0"/>
        <v>0.72226415094339624</v>
      </c>
      <c r="L56" s="15">
        <v>38280</v>
      </c>
      <c r="M56" s="17"/>
      <c r="N56" s="15">
        <f t="shared" si="1"/>
        <v>0</v>
      </c>
    </row>
    <row r="57" spans="1:14" ht="74.099999999999994" customHeight="1" x14ac:dyDescent="0.4">
      <c r="A57" s="2"/>
      <c r="B57" s="13" t="s">
        <v>386</v>
      </c>
      <c r="C57" s="13" t="s">
        <v>387</v>
      </c>
      <c r="D57" s="13" t="s">
        <v>339</v>
      </c>
      <c r="E57" s="13" t="s">
        <v>340</v>
      </c>
      <c r="F57" s="13" t="s">
        <v>341</v>
      </c>
      <c r="G57" s="14" t="s">
        <v>698</v>
      </c>
      <c r="H57" s="14" t="s">
        <v>385</v>
      </c>
      <c r="I57" s="13">
        <v>2</v>
      </c>
      <c r="J57" s="15">
        <v>220000</v>
      </c>
      <c r="K57" s="16">
        <f t="shared" si="0"/>
        <v>0.72222727272727272</v>
      </c>
      <c r="L57" s="15">
        <v>158890</v>
      </c>
      <c r="M57" s="17"/>
      <c r="N57" s="15">
        <f t="shared" si="1"/>
        <v>0</v>
      </c>
    </row>
    <row r="58" spans="1:14" ht="74.099999999999994" customHeight="1" x14ac:dyDescent="0.4">
      <c r="A58" s="2"/>
      <c r="B58" s="13" t="s">
        <v>386</v>
      </c>
      <c r="C58" s="13" t="s">
        <v>387</v>
      </c>
      <c r="D58" s="13" t="s">
        <v>343</v>
      </c>
      <c r="E58" s="13" t="s">
        <v>344</v>
      </c>
      <c r="F58" s="13" t="s">
        <v>341</v>
      </c>
      <c r="G58" s="14" t="s">
        <v>699</v>
      </c>
      <c r="H58" s="14" t="s">
        <v>385</v>
      </c>
      <c r="I58" s="13">
        <v>2</v>
      </c>
      <c r="J58" s="15">
        <v>220000</v>
      </c>
      <c r="K58" s="16">
        <f t="shared" si="0"/>
        <v>0.72222727272727272</v>
      </c>
      <c r="L58" s="15">
        <v>158890</v>
      </c>
      <c r="M58" s="17"/>
      <c r="N58" s="15">
        <f t="shared" si="1"/>
        <v>0</v>
      </c>
    </row>
    <row r="59" spans="1:14" ht="74.099999999999994" customHeight="1" x14ac:dyDescent="0.4">
      <c r="A59" s="2"/>
      <c r="B59" s="13" t="s">
        <v>389</v>
      </c>
      <c r="C59" s="13" t="s">
        <v>390</v>
      </c>
      <c r="D59" s="13" t="s">
        <v>391</v>
      </c>
      <c r="E59" s="13" t="s">
        <v>350</v>
      </c>
      <c r="F59" s="13" t="s">
        <v>357</v>
      </c>
      <c r="G59" s="14" t="s">
        <v>700</v>
      </c>
      <c r="H59" s="14" t="s">
        <v>388</v>
      </c>
      <c r="I59" s="13">
        <v>2</v>
      </c>
      <c r="J59" s="15">
        <v>66000</v>
      </c>
      <c r="K59" s="16">
        <f t="shared" si="0"/>
        <v>0.72227272727272729</v>
      </c>
      <c r="L59" s="15">
        <v>47670</v>
      </c>
      <c r="M59" s="17"/>
      <c r="N59" s="15">
        <f t="shared" si="1"/>
        <v>0</v>
      </c>
    </row>
    <row r="60" spans="1:14" ht="74.099999999999994" customHeight="1" x14ac:dyDescent="0.4">
      <c r="A60" s="2"/>
      <c r="B60" s="13" t="s">
        <v>346</v>
      </c>
      <c r="C60" s="13" t="s">
        <v>348</v>
      </c>
      <c r="D60" s="13" t="s">
        <v>392</v>
      </c>
      <c r="E60" s="13" t="s">
        <v>393</v>
      </c>
      <c r="F60" s="13" t="s">
        <v>347</v>
      </c>
      <c r="G60" s="14" t="s">
        <v>701</v>
      </c>
      <c r="H60" s="14" t="s">
        <v>345</v>
      </c>
      <c r="I60" s="13">
        <v>3</v>
      </c>
      <c r="J60" s="15">
        <v>268000</v>
      </c>
      <c r="K60" s="16">
        <f t="shared" si="0"/>
        <v>0.72223880597014922</v>
      </c>
      <c r="L60" s="15">
        <v>193560</v>
      </c>
      <c r="M60" s="17"/>
      <c r="N60" s="15">
        <f t="shared" si="1"/>
        <v>0</v>
      </c>
    </row>
    <row r="61" spans="1:14" ht="74.099999999999994" customHeight="1" x14ac:dyDescent="0.4">
      <c r="A61" s="2"/>
      <c r="B61" s="13" t="s">
        <v>395</v>
      </c>
      <c r="C61" s="13" t="s">
        <v>396</v>
      </c>
      <c r="D61" s="13" t="s">
        <v>156</v>
      </c>
      <c r="E61" s="13" t="s">
        <v>6</v>
      </c>
      <c r="F61" s="13" t="s">
        <v>397</v>
      </c>
      <c r="G61" s="14" t="s">
        <v>702</v>
      </c>
      <c r="H61" s="14" t="s">
        <v>394</v>
      </c>
      <c r="I61" s="13">
        <v>9</v>
      </c>
      <c r="J61" s="15">
        <v>65000</v>
      </c>
      <c r="K61" s="16">
        <f t="shared" si="0"/>
        <v>0.66661538461538461</v>
      </c>
      <c r="L61" s="15">
        <v>43330</v>
      </c>
      <c r="M61" s="17"/>
      <c r="N61" s="15">
        <f t="shared" si="1"/>
        <v>0</v>
      </c>
    </row>
    <row r="62" spans="1:14" ht="74.099999999999994" customHeight="1" x14ac:dyDescent="0.4">
      <c r="A62" s="2"/>
      <c r="B62" s="13" t="s">
        <v>399</v>
      </c>
      <c r="C62" s="13" t="s">
        <v>400</v>
      </c>
      <c r="D62" s="13" t="s">
        <v>156</v>
      </c>
      <c r="E62" s="13" t="s">
        <v>6</v>
      </c>
      <c r="F62" s="13" t="s">
        <v>397</v>
      </c>
      <c r="G62" s="14" t="s">
        <v>703</v>
      </c>
      <c r="H62" s="14" t="s">
        <v>398</v>
      </c>
      <c r="I62" s="13">
        <v>10</v>
      </c>
      <c r="J62" s="15">
        <v>61000</v>
      </c>
      <c r="K62" s="16">
        <f t="shared" si="0"/>
        <v>0.66672131147540981</v>
      </c>
      <c r="L62" s="15">
        <v>40670</v>
      </c>
      <c r="M62" s="17"/>
      <c r="N62" s="15">
        <f t="shared" si="1"/>
        <v>0</v>
      </c>
    </row>
    <row r="63" spans="1:14" ht="74.099999999999994" customHeight="1" x14ac:dyDescent="0.4">
      <c r="A63" s="2"/>
      <c r="B63" s="13" t="s">
        <v>399</v>
      </c>
      <c r="C63" s="13" t="s">
        <v>400</v>
      </c>
      <c r="D63" s="13" t="s">
        <v>156</v>
      </c>
      <c r="E63" s="13" t="s">
        <v>6</v>
      </c>
      <c r="F63" s="13" t="s">
        <v>402</v>
      </c>
      <c r="G63" s="14" t="s">
        <v>704</v>
      </c>
      <c r="H63" s="14" t="s">
        <v>401</v>
      </c>
      <c r="I63" s="13">
        <v>1</v>
      </c>
      <c r="J63" s="15">
        <v>92000</v>
      </c>
      <c r="K63" s="16">
        <f t="shared" si="0"/>
        <v>0.66663043478260875</v>
      </c>
      <c r="L63" s="15">
        <v>61330</v>
      </c>
      <c r="M63" s="17"/>
      <c r="N63" s="15">
        <f t="shared" si="1"/>
        <v>0</v>
      </c>
    </row>
    <row r="64" spans="1:14" ht="74.099999999999994" customHeight="1" x14ac:dyDescent="0.4">
      <c r="A64" s="2"/>
      <c r="B64" s="13" t="s">
        <v>404</v>
      </c>
      <c r="C64" s="13" t="s">
        <v>405</v>
      </c>
      <c r="D64" s="13" t="s">
        <v>156</v>
      </c>
      <c r="E64" s="13" t="s">
        <v>6</v>
      </c>
      <c r="F64" s="13" t="s">
        <v>402</v>
      </c>
      <c r="G64" s="14" t="s">
        <v>705</v>
      </c>
      <c r="H64" s="14" t="s">
        <v>403</v>
      </c>
      <c r="I64" s="13">
        <v>4</v>
      </c>
      <c r="J64" s="15">
        <v>73000</v>
      </c>
      <c r="K64" s="16">
        <f t="shared" si="0"/>
        <v>0.66671232876712327</v>
      </c>
      <c r="L64" s="15">
        <v>48670</v>
      </c>
      <c r="M64" s="17"/>
      <c r="N64" s="15">
        <f t="shared" si="1"/>
        <v>0</v>
      </c>
    </row>
    <row r="65" spans="1:14" ht="74.099999999999994" customHeight="1" x14ac:dyDescent="0.4">
      <c r="A65" s="2"/>
      <c r="B65" s="13" t="s">
        <v>407</v>
      </c>
      <c r="C65" s="13" t="s">
        <v>408</v>
      </c>
      <c r="D65" s="13" t="s">
        <v>156</v>
      </c>
      <c r="E65" s="13" t="s">
        <v>6</v>
      </c>
      <c r="F65" s="13" t="s">
        <v>409</v>
      </c>
      <c r="G65" s="14" t="s">
        <v>706</v>
      </c>
      <c r="H65" s="14" t="s">
        <v>406</v>
      </c>
      <c r="I65" s="13">
        <v>1</v>
      </c>
      <c r="J65" s="15">
        <v>31000</v>
      </c>
      <c r="K65" s="16">
        <f t="shared" si="0"/>
        <v>0.66677419354838707</v>
      </c>
      <c r="L65" s="15">
        <v>20670</v>
      </c>
      <c r="M65" s="17"/>
      <c r="N65" s="15">
        <f t="shared" si="1"/>
        <v>0</v>
      </c>
    </row>
    <row r="66" spans="1:14" ht="74.099999999999994" customHeight="1" x14ac:dyDescent="0.4">
      <c r="A66" s="2"/>
      <c r="B66" s="13" t="s">
        <v>411</v>
      </c>
      <c r="C66" s="13" t="s">
        <v>412</v>
      </c>
      <c r="D66" s="13" t="s">
        <v>156</v>
      </c>
      <c r="E66" s="13" t="s">
        <v>6</v>
      </c>
      <c r="F66" s="13" t="s">
        <v>409</v>
      </c>
      <c r="G66" s="14" t="s">
        <v>707</v>
      </c>
      <c r="H66" s="14" t="s">
        <v>410</v>
      </c>
      <c r="I66" s="13">
        <v>1</v>
      </c>
      <c r="J66" s="15">
        <v>47000</v>
      </c>
      <c r="K66" s="16">
        <f t="shared" si="0"/>
        <v>0.66659574468085103</v>
      </c>
      <c r="L66" s="15">
        <v>31330</v>
      </c>
      <c r="M66" s="17"/>
      <c r="N66" s="15">
        <f t="shared" si="1"/>
        <v>0</v>
      </c>
    </row>
    <row r="67" spans="1:14" ht="74.099999999999994" customHeight="1" x14ac:dyDescent="0.4">
      <c r="A67" s="2"/>
      <c r="B67" s="13" t="s">
        <v>399</v>
      </c>
      <c r="C67" s="13" t="s">
        <v>400</v>
      </c>
      <c r="D67" s="13" t="s">
        <v>156</v>
      </c>
      <c r="E67" s="13" t="s">
        <v>6</v>
      </c>
      <c r="F67" s="13" t="s">
        <v>413</v>
      </c>
      <c r="G67" s="14" t="s">
        <v>708</v>
      </c>
      <c r="H67" s="14" t="s">
        <v>709</v>
      </c>
      <c r="I67" s="13">
        <v>4</v>
      </c>
      <c r="J67" s="15">
        <v>61000</v>
      </c>
      <c r="K67" s="16">
        <f t="shared" si="0"/>
        <v>0.66672131147540981</v>
      </c>
      <c r="L67" s="15">
        <v>40670</v>
      </c>
      <c r="M67" s="17"/>
      <c r="N67" s="15">
        <f t="shared" si="1"/>
        <v>0</v>
      </c>
    </row>
    <row r="68" spans="1:14" ht="74.099999999999994" customHeight="1" x14ac:dyDescent="0.4">
      <c r="A68" s="2"/>
      <c r="B68" s="13" t="s">
        <v>395</v>
      </c>
      <c r="C68" s="13" t="s">
        <v>396</v>
      </c>
      <c r="D68" s="13" t="s">
        <v>156</v>
      </c>
      <c r="E68" s="13" t="s">
        <v>6</v>
      </c>
      <c r="F68" s="13" t="s">
        <v>415</v>
      </c>
      <c r="G68" s="14" t="s">
        <v>710</v>
      </c>
      <c r="H68" s="14" t="s">
        <v>414</v>
      </c>
      <c r="I68" s="13">
        <v>15</v>
      </c>
      <c r="J68" s="15">
        <v>102000</v>
      </c>
      <c r="K68" s="16">
        <f t="shared" si="0"/>
        <v>0.66666666666666663</v>
      </c>
      <c r="L68" s="15">
        <v>68000</v>
      </c>
      <c r="M68" s="17"/>
      <c r="N68" s="15">
        <f t="shared" si="1"/>
        <v>0</v>
      </c>
    </row>
    <row r="69" spans="1:14" ht="74.099999999999994" customHeight="1" x14ac:dyDescent="0.4">
      <c r="A69" s="2"/>
      <c r="B69" s="13" t="s">
        <v>399</v>
      </c>
      <c r="C69" s="13" t="s">
        <v>400</v>
      </c>
      <c r="D69" s="13" t="s">
        <v>156</v>
      </c>
      <c r="E69" s="13" t="s">
        <v>6</v>
      </c>
      <c r="F69" s="13" t="s">
        <v>415</v>
      </c>
      <c r="G69" s="14" t="s">
        <v>711</v>
      </c>
      <c r="H69" s="14" t="s">
        <v>416</v>
      </c>
      <c r="I69" s="13">
        <v>14</v>
      </c>
      <c r="J69" s="15">
        <v>92000</v>
      </c>
      <c r="K69" s="16">
        <f t="shared" si="0"/>
        <v>0.66663043478260875</v>
      </c>
      <c r="L69" s="15">
        <v>61330</v>
      </c>
      <c r="M69" s="17"/>
      <c r="N69" s="15">
        <f t="shared" si="1"/>
        <v>0</v>
      </c>
    </row>
    <row r="70" spans="1:14" ht="74.099999999999994" customHeight="1" x14ac:dyDescent="0.4">
      <c r="A70" s="2"/>
      <c r="B70" s="13" t="s">
        <v>418</v>
      </c>
      <c r="C70" s="13" t="s">
        <v>419</v>
      </c>
      <c r="D70" s="13" t="s">
        <v>156</v>
      </c>
      <c r="E70" s="13" t="s">
        <v>6</v>
      </c>
      <c r="F70" s="13" t="s">
        <v>415</v>
      </c>
      <c r="G70" s="14" t="s">
        <v>712</v>
      </c>
      <c r="H70" s="14" t="s">
        <v>417</v>
      </c>
      <c r="I70" s="13">
        <v>15</v>
      </c>
      <c r="J70" s="15">
        <v>92000</v>
      </c>
      <c r="K70" s="16">
        <f t="shared" si="0"/>
        <v>0.66663043478260875</v>
      </c>
      <c r="L70" s="15">
        <v>61330</v>
      </c>
      <c r="M70" s="17"/>
      <c r="N70" s="15">
        <f t="shared" si="1"/>
        <v>0</v>
      </c>
    </row>
    <row r="71" spans="1:14" ht="74.099999999999994" customHeight="1" x14ac:dyDescent="0.4">
      <c r="A71" s="2"/>
      <c r="B71" s="13" t="s">
        <v>395</v>
      </c>
      <c r="C71" s="13" t="s">
        <v>396</v>
      </c>
      <c r="D71" s="13" t="s">
        <v>156</v>
      </c>
      <c r="E71" s="13" t="s">
        <v>6</v>
      </c>
      <c r="F71" s="13" t="s">
        <v>421</v>
      </c>
      <c r="G71" s="14" t="s">
        <v>713</v>
      </c>
      <c r="H71" s="14" t="s">
        <v>420</v>
      </c>
      <c r="I71" s="13">
        <v>7</v>
      </c>
      <c r="J71" s="15">
        <v>89000</v>
      </c>
      <c r="K71" s="16">
        <f t="shared" si="0"/>
        <v>0.66662921348314608</v>
      </c>
      <c r="L71" s="15">
        <v>59330</v>
      </c>
      <c r="M71" s="17"/>
      <c r="N71" s="15">
        <f t="shared" si="1"/>
        <v>0</v>
      </c>
    </row>
    <row r="72" spans="1:14" ht="74.099999999999994" customHeight="1" x14ac:dyDescent="0.4">
      <c r="A72" s="2"/>
      <c r="B72" s="13" t="s">
        <v>399</v>
      </c>
      <c r="C72" s="13" t="s">
        <v>400</v>
      </c>
      <c r="D72" s="13" t="s">
        <v>156</v>
      </c>
      <c r="E72" s="13" t="s">
        <v>6</v>
      </c>
      <c r="F72" s="13" t="s">
        <v>421</v>
      </c>
      <c r="G72" s="14" t="s">
        <v>714</v>
      </c>
      <c r="H72" s="14" t="s">
        <v>422</v>
      </c>
      <c r="I72" s="13">
        <v>8</v>
      </c>
      <c r="J72" s="15">
        <v>78000</v>
      </c>
      <c r="K72" s="16">
        <f t="shared" si="0"/>
        <v>0.66666666666666663</v>
      </c>
      <c r="L72" s="15">
        <v>52000</v>
      </c>
      <c r="M72" s="17"/>
      <c r="N72" s="15">
        <f t="shared" si="1"/>
        <v>0</v>
      </c>
    </row>
    <row r="73" spans="1:14" ht="74.099999999999994" customHeight="1" x14ac:dyDescent="0.4">
      <c r="A73" s="2"/>
      <c r="B73" s="13" t="s">
        <v>424</v>
      </c>
      <c r="C73" s="13"/>
      <c r="D73" s="13">
        <v>106</v>
      </c>
      <c r="E73" s="13" t="s">
        <v>425</v>
      </c>
      <c r="F73" s="13" t="s">
        <v>426</v>
      </c>
      <c r="G73" s="14" t="s">
        <v>715</v>
      </c>
      <c r="H73" s="14" t="s">
        <v>423</v>
      </c>
      <c r="I73" s="13">
        <v>2</v>
      </c>
      <c r="J73" s="15">
        <v>128000</v>
      </c>
      <c r="K73" s="16">
        <f t="shared" si="0"/>
        <v>0.5</v>
      </c>
      <c r="L73" s="15">
        <v>64000</v>
      </c>
      <c r="M73" s="17"/>
      <c r="N73" s="15">
        <f t="shared" si="1"/>
        <v>0</v>
      </c>
    </row>
    <row r="74" spans="1:14" ht="74.099999999999994" customHeight="1" x14ac:dyDescent="0.4">
      <c r="A74" s="2"/>
      <c r="B74" s="13" t="s">
        <v>428</v>
      </c>
      <c r="C74" s="13" t="s">
        <v>429</v>
      </c>
      <c r="D74" s="13">
        <v>1</v>
      </c>
      <c r="E74" s="13" t="s">
        <v>6</v>
      </c>
      <c r="F74" s="13" t="s">
        <v>430</v>
      </c>
      <c r="G74" s="14" t="s">
        <v>716</v>
      </c>
      <c r="H74" s="14" t="s">
        <v>427</v>
      </c>
      <c r="I74" s="13">
        <v>9</v>
      </c>
      <c r="J74" s="15">
        <v>99000</v>
      </c>
      <c r="K74" s="16">
        <f t="shared" si="0"/>
        <v>0.5</v>
      </c>
      <c r="L74" s="15">
        <v>49500</v>
      </c>
      <c r="M74" s="17"/>
      <c r="N74" s="15">
        <f t="shared" si="1"/>
        <v>0</v>
      </c>
    </row>
    <row r="75" spans="1:14" ht="74.099999999999994" customHeight="1" x14ac:dyDescent="0.4">
      <c r="A75" s="2"/>
      <c r="B75" s="13" t="s">
        <v>432</v>
      </c>
      <c r="C75" s="13" t="s">
        <v>433</v>
      </c>
      <c r="D75" s="13">
        <v>679</v>
      </c>
      <c r="E75" s="13" t="s">
        <v>434</v>
      </c>
      <c r="F75" s="13" t="s">
        <v>435</v>
      </c>
      <c r="G75" s="14" t="s">
        <v>717</v>
      </c>
      <c r="H75" s="14" t="s">
        <v>431</v>
      </c>
      <c r="I75" s="13">
        <v>1</v>
      </c>
      <c r="J75" s="15">
        <v>68000</v>
      </c>
      <c r="K75" s="16">
        <f t="shared" si="0"/>
        <v>0.55558823529411761</v>
      </c>
      <c r="L75" s="15">
        <v>37780</v>
      </c>
      <c r="M75" s="17"/>
      <c r="N75" s="15">
        <f t="shared" si="1"/>
        <v>0</v>
      </c>
    </row>
    <row r="76" spans="1:14" ht="74.099999999999994" customHeight="1" x14ac:dyDescent="0.4">
      <c r="A76" s="2"/>
      <c r="B76" s="13" t="s">
        <v>436</v>
      </c>
      <c r="C76" s="13" t="s">
        <v>437</v>
      </c>
      <c r="D76" s="13">
        <v>679</v>
      </c>
      <c r="E76" s="13" t="s">
        <v>434</v>
      </c>
      <c r="F76" s="13" t="s">
        <v>435</v>
      </c>
      <c r="G76" s="14" t="s">
        <v>718</v>
      </c>
      <c r="H76" s="14" t="s">
        <v>719</v>
      </c>
      <c r="I76" s="13">
        <v>1</v>
      </c>
      <c r="J76" s="15">
        <v>74000</v>
      </c>
      <c r="K76" s="16">
        <f t="shared" ref="K76:K139" si="2">L76/J76</f>
        <v>0.55554054054054058</v>
      </c>
      <c r="L76" s="15">
        <v>41110</v>
      </c>
      <c r="M76" s="17"/>
      <c r="N76" s="15">
        <f t="shared" ref="N76:N139" si="3">L76*M76</f>
        <v>0</v>
      </c>
    </row>
    <row r="77" spans="1:14" ht="74.099999999999994" customHeight="1" x14ac:dyDescent="0.4">
      <c r="A77" s="2"/>
      <c r="B77" s="13" t="s">
        <v>439</v>
      </c>
      <c r="C77" s="13" t="s">
        <v>440</v>
      </c>
      <c r="D77" s="13">
        <v>679</v>
      </c>
      <c r="E77" s="13" t="s">
        <v>434</v>
      </c>
      <c r="F77" s="13" t="s">
        <v>435</v>
      </c>
      <c r="G77" s="14" t="s">
        <v>720</v>
      </c>
      <c r="H77" s="14" t="s">
        <v>438</v>
      </c>
      <c r="I77" s="13">
        <v>2</v>
      </c>
      <c r="J77" s="15">
        <v>40000</v>
      </c>
      <c r="K77" s="16">
        <f t="shared" si="2"/>
        <v>0.55549999999999999</v>
      </c>
      <c r="L77" s="15">
        <v>22220</v>
      </c>
      <c r="M77" s="17"/>
      <c r="N77" s="15">
        <f t="shared" si="3"/>
        <v>0</v>
      </c>
    </row>
    <row r="78" spans="1:14" ht="74.099999999999994" customHeight="1" x14ac:dyDescent="0.4">
      <c r="A78" s="2"/>
      <c r="B78" s="13" t="s">
        <v>442</v>
      </c>
      <c r="C78" s="13" t="s">
        <v>443</v>
      </c>
      <c r="D78" s="13">
        <v>1</v>
      </c>
      <c r="E78" s="13" t="s">
        <v>6</v>
      </c>
      <c r="F78" s="13" t="s">
        <v>444</v>
      </c>
      <c r="G78" s="14" t="s">
        <v>721</v>
      </c>
      <c r="H78" s="14" t="s">
        <v>441</v>
      </c>
      <c r="I78" s="13">
        <v>4</v>
      </c>
      <c r="J78" s="15">
        <v>125000</v>
      </c>
      <c r="K78" s="16">
        <f t="shared" si="2"/>
        <v>0.55552000000000001</v>
      </c>
      <c r="L78" s="15">
        <v>69440</v>
      </c>
      <c r="M78" s="17"/>
      <c r="N78" s="15">
        <f t="shared" si="3"/>
        <v>0</v>
      </c>
    </row>
    <row r="79" spans="1:14" ht="74.099999999999994" customHeight="1" x14ac:dyDescent="0.4">
      <c r="A79" s="2"/>
      <c r="B79" s="13" t="s">
        <v>442</v>
      </c>
      <c r="C79" s="13" t="s">
        <v>443</v>
      </c>
      <c r="D79" s="13">
        <v>106</v>
      </c>
      <c r="E79" s="13" t="s">
        <v>425</v>
      </c>
      <c r="F79" s="13" t="s">
        <v>444</v>
      </c>
      <c r="G79" s="14" t="s">
        <v>722</v>
      </c>
      <c r="H79" s="14" t="s">
        <v>441</v>
      </c>
      <c r="I79" s="13">
        <v>3</v>
      </c>
      <c r="J79" s="15">
        <v>125000</v>
      </c>
      <c r="K79" s="16">
        <f t="shared" si="2"/>
        <v>0.55552000000000001</v>
      </c>
      <c r="L79" s="15">
        <v>69440</v>
      </c>
      <c r="M79" s="17"/>
      <c r="N79" s="15">
        <f t="shared" si="3"/>
        <v>0</v>
      </c>
    </row>
    <row r="80" spans="1:14" ht="74.099999999999994" customHeight="1" x14ac:dyDescent="0.4">
      <c r="A80" s="2"/>
      <c r="B80" s="13" t="s">
        <v>446</v>
      </c>
      <c r="C80" s="13"/>
      <c r="D80" s="13">
        <v>8487</v>
      </c>
      <c r="E80" s="13" t="s">
        <v>447</v>
      </c>
      <c r="F80" s="13">
        <v>2011</v>
      </c>
      <c r="G80" s="14" t="s">
        <v>723</v>
      </c>
      <c r="H80" s="14" t="s">
        <v>445</v>
      </c>
      <c r="I80" s="13">
        <v>2</v>
      </c>
      <c r="J80" s="15">
        <v>453000</v>
      </c>
      <c r="K80" s="16">
        <f t="shared" si="2"/>
        <v>0.88889624724061811</v>
      </c>
      <c r="L80" s="15">
        <v>402670</v>
      </c>
      <c r="M80" s="17"/>
      <c r="N80" s="15">
        <f t="shared" si="3"/>
        <v>0</v>
      </c>
    </row>
    <row r="81" spans="1:14" ht="74.099999999999994" customHeight="1" x14ac:dyDescent="0.4">
      <c r="A81" s="2"/>
      <c r="B81" s="13" t="s">
        <v>449</v>
      </c>
      <c r="C81" s="13"/>
      <c r="D81" s="13">
        <v>8487</v>
      </c>
      <c r="E81" s="13" t="s">
        <v>447</v>
      </c>
      <c r="F81" s="13">
        <v>2011</v>
      </c>
      <c r="G81" s="14" t="s">
        <v>724</v>
      </c>
      <c r="H81" s="14" t="s">
        <v>448</v>
      </c>
      <c r="I81" s="13">
        <v>1</v>
      </c>
      <c r="J81" s="15">
        <v>343000</v>
      </c>
      <c r="K81" s="16">
        <f t="shared" si="2"/>
        <v>0.8888921282798834</v>
      </c>
      <c r="L81" s="15">
        <v>304890</v>
      </c>
      <c r="M81" s="17"/>
      <c r="N81" s="15">
        <f t="shared" si="3"/>
        <v>0</v>
      </c>
    </row>
    <row r="82" spans="1:14" ht="74.099999999999994" customHeight="1" x14ac:dyDescent="0.4">
      <c r="A82" s="2"/>
      <c r="B82" s="13">
        <v>81932</v>
      </c>
      <c r="C82" s="13" t="s">
        <v>450</v>
      </c>
      <c r="D82" s="13">
        <v>905</v>
      </c>
      <c r="E82" s="13"/>
      <c r="F82" s="13"/>
      <c r="G82" s="14" t="s">
        <v>725</v>
      </c>
      <c r="H82" s="14" t="s">
        <v>726</v>
      </c>
      <c r="I82" s="13">
        <v>2</v>
      </c>
      <c r="J82" s="15">
        <v>72000</v>
      </c>
      <c r="K82" s="16">
        <f t="shared" si="2"/>
        <v>0.66666666666666663</v>
      </c>
      <c r="L82" s="15">
        <v>48000</v>
      </c>
      <c r="M82" s="17"/>
      <c r="N82" s="15">
        <f t="shared" si="3"/>
        <v>0</v>
      </c>
    </row>
    <row r="83" spans="1:14" ht="74.099999999999994" customHeight="1" x14ac:dyDescent="0.4">
      <c r="A83" s="2"/>
      <c r="B83" s="13">
        <v>81932</v>
      </c>
      <c r="C83" s="13" t="s">
        <v>450</v>
      </c>
      <c r="D83" s="13">
        <v>288</v>
      </c>
      <c r="E83" s="13" t="s">
        <v>451</v>
      </c>
      <c r="F83" s="13"/>
      <c r="G83" s="14" t="s">
        <v>727</v>
      </c>
      <c r="H83" s="14" t="s">
        <v>726</v>
      </c>
      <c r="I83" s="13">
        <v>4</v>
      </c>
      <c r="J83" s="15">
        <v>72000</v>
      </c>
      <c r="K83" s="16">
        <f t="shared" si="2"/>
        <v>0.66666666666666663</v>
      </c>
      <c r="L83" s="15">
        <v>48000</v>
      </c>
      <c r="M83" s="17"/>
      <c r="N83" s="15">
        <f t="shared" si="3"/>
        <v>0</v>
      </c>
    </row>
    <row r="84" spans="1:14" ht="74.099999999999994" customHeight="1" x14ac:dyDescent="0.4">
      <c r="A84" s="2"/>
      <c r="B84" s="13" t="s">
        <v>453</v>
      </c>
      <c r="C84" s="13" t="s">
        <v>454</v>
      </c>
      <c r="D84" s="13" t="s">
        <v>455</v>
      </c>
      <c r="E84" s="13" t="s">
        <v>456</v>
      </c>
      <c r="F84" s="13"/>
      <c r="G84" s="14" t="s">
        <v>728</v>
      </c>
      <c r="H84" s="14" t="s">
        <v>452</v>
      </c>
      <c r="I84" s="13">
        <v>24</v>
      </c>
      <c r="J84" s="15">
        <v>49000</v>
      </c>
      <c r="K84" s="16">
        <f t="shared" si="2"/>
        <v>0.72224489795918367</v>
      </c>
      <c r="L84" s="15">
        <v>35390</v>
      </c>
      <c r="M84" s="17"/>
      <c r="N84" s="15">
        <f t="shared" si="3"/>
        <v>0</v>
      </c>
    </row>
    <row r="85" spans="1:14" ht="74.099999999999994" customHeight="1" x14ac:dyDescent="0.4">
      <c r="A85" s="2"/>
      <c r="B85" s="13" t="s">
        <v>458</v>
      </c>
      <c r="C85" s="13" t="s">
        <v>459</v>
      </c>
      <c r="D85" s="13" t="s">
        <v>460</v>
      </c>
      <c r="E85" s="13" t="s">
        <v>6</v>
      </c>
      <c r="F85" s="13"/>
      <c r="G85" s="14" t="s">
        <v>729</v>
      </c>
      <c r="H85" s="14" t="s">
        <v>457</v>
      </c>
      <c r="I85" s="13">
        <v>49</v>
      </c>
      <c r="J85" s="15">
        <v>33000</v>
      </c>
      <c r="K85" s="16">
        <f t="shared" si="2"/>
        <v>0.72212121212121216</v>
      </c>
      <c r="L85" s="15">
        <v>23830</v>
      </c>
      <c r="M85" s="17"/>
      <c r="N85" s="15">
        <f t="shared" si="3"/>
        <v>0</v>
      </c>
    </row>
    <row r="86" spans="1:14" ht="74.099999999999994" customHeight="1" x14ac:dyDescent="0.4">
      <c r="A86" s="2"/>
      <c r="B86" s="13" t="s">
        <v>458</v>
      </c>
      <c r="C86" s="13" t="s">
        <v>459</v>
      </c>
      <c r="D86" s="13" t="s">
        <v>455</v>
      </c>
      <c r="E86" s="13" t="s">
        <v>456</v>
      </c>
      <c r="F86" s="13"/>
      <c r="G86" s="14" t="s">
        <v>730</v>
      </c>
      <c r="H86" s="14" t="s">
        <v>457</v>
      </c>
      <c r="I86" s="13">
        <v>17</v>
      </c>
      <c r="J86" s="15">
        <v>33000</v>
      </c>
      <c r="K86" s="16">
        <f t="shared" si="2"/>
        <v>0.72212121212121216</v>
      </c>
      <c r="L86" s="15">
        <v>23830</v>
      </c>
      <c r="M86" s="17"/>
      <c r="N86" s="15">
        <f t="shared" si="3"/>
        <v>0</v>
      </c>
    </row>
    <row r="87" spans="1:14" ht="74.099999999999994" customHeight="1" x14ac:dyDescent="0.4">
      <c r="A87" s="2"/>
      <c r="B87" s="13" t="s">
        <v>462</v>
      </c>
      <c r="C87" s="13" t="s">
        <v>463</v>
      </c>
      <c r="D87" s="13" t="s">
        <v>460</v>
      </c>
      <c r="E87" s="13" t="s">
        <v>6</v>
      </c>
      <c r="F87" s="13"/>
      <c r="G87" s="14" t="s">
        <v>731</v>
      </c>
      <c r="H87" s="14" t="s">
        <v>461</v>
      </c>
      <c r="I87" s="13">
        <v>3</v>
      </c>
      <c r="J87" s="15">
        <v>39000</v>
      </c>
      <c r="K87" s="16">
        <f t="shared" si="2"/>
        <v>0.72230769230769232</v>
      </c>
      <c r="L87" s="15">
        <v>28170</v>
      </c>
      <c r="M87" s="17"/>
      <c r="N87" s="15">
        <f t="shared" si="3"/>
        <v>0</v>
      </c>
    </row>
    <row r="88" spans="1:14" ht="74.099999999999994" customHeight="1" x14ac:dyDescent="0.4">
      <c r="A88" s="2"/>
      <c r="B88" s="13" t="s">
        <v>464</v>
      </c>
      <c r="C88" s="13" t="s">
        <v>463</v>
      </c>
      <c r="D88" s="13" t="s">
        <v>465</v>
      </c>
      <c r="E88" s="13" t="s">
        <v>466</v>
      </c>
      <c r="F88" s="13"/>
      <c r="G88" s="14" t="s">
        <v>732</v>
      </c>
      <c r="H88" s="14" t="s">
        <v>461</v>
      </c>
      <c r="I88" s="13">
        <v>6</v>
      </c>
      <c r="J88" s="15">
        <v>39000</v>
      </c>
      <c r="K88" s="16">
        <f t="shared" si="2"/>
        <v>0.72230769230769232</v>
      </c>
      <c r="L88" s="15">
        <v>28170</v>
      </c>
      <c r="M88" s="17"/>
      <c r="N88" s="15">
        <f t="shared" si="3"/>
        <v>0</v>
      </c>
    </row>
    <row r="89" spans="1:14" ht="74.099999999999994" customHeight="1" x14ac:dyDescent="0.4">
      <c r="A89" s="2"/>
      <c r="B89" s="13" t="s">
        <v>467</v>
      </c>
      <c r="C89" s="13" t="s">
        <v>463</v>
      </c>
      <c r="D89" s="13" t="s">
        <v>468</v>
      </c>
      <c r="E89" s="13" t="s">
        <v>469</v>
      </c>
      <c r="F89" s="13"/>
      <c r="G89" s="14" t="s">
        <v>733</v>
      </c>
      <c r="H89" s="14" t="s">
        <v>461</v>
      </c>
      <c r="I89" s="13">
        <v>8</v>
      </c>
      <c r="J89" s="15">
        <v>39000</v>
      </c>
      <c r="K89" s="16">
        <f t="shared" si="2"/>
        <v>0.72230769230769232</v>
      </c>
      <c r="L89" s="15">
        <v>28170</v>
      </c>
      <c r="M89" s="17"/>
      <c r="N89" s="15">
        <f t="shared" si="3"/>
        <v>0</v>
      </c>
    </row>
    <row r="90" spans="1:14" ht="74.099999999999994" customHeight="1" x14ac:dyDescent="0.4">
      <c r="A90" s="2"/>
      <c r="B90" s="13" t="s">
        <v>471</v>
      </c>
      <c r="C90" s="13" t="s">
        <v>472</v>
      </c>
      <c r="D90" s="13" t="s">
        <v>473</v>
      </c>
      <c r="E90" s="13" t="s">
        <v>474</v>
      </c>
      <c r="F90" s="13"/>
      <c r="G90" s="14" t="s">
        <v>734</v>
      </c>
      <c r="H90" s="14" t="s">
        <v>470</v>
      </c>
      <c r="I90" s="13">
        <v>5</v>
      </c>
      <c r="J90" s="15">
        <v>59000</v>
      </c>
      <c r="K90" s="16">
        <f t="shared" si="2"/>
        <v>0.72220338983050847</v>
      </c>
      <c r="L90" s="15">
        <v>42610</v>
      </c>
      <c r="M90" s="17"/>
      <c r="N90" s="15">
        <f t="shared" si="3"/>
        <v>0</v>
      </c>
    </row>
    <row r="91" spans="1:14" ht="74.099999999999994" customHeight="1" x14ac:dyDescent="0.4">
      <c r="A91" s="2"/>
      <c r="B91" s="13" t="s">
        <v>475</v>
      </c>
      <c r="C91" s="13" t="s">
        <v>476</v>
      </c>
      <c r="D91" s="13" t="s">
        <v>460</v>
      </c>
      <c r="E91" s="13" t="s">
        <v>6</v>
      </c>
      <c r="F91" s="13"/>
      <c r="G91" s="14" t="s">
        <v>735</v>
      </c>
      <c r="H91" s="14" t="s">
        <v>736</v>
      </c>
      <c r="I91" s="13">
        <v>1</v>
      </c>
      <c r="J91" s="15">
        <v>37000</v>
      </c>
      <c r="K91" s="16">
        <f t="shared" si="2"/>
        <v>0.72216216216216211</v>
      </c>
      <c r="L91" s="15">
        <v>26720</v>
      </c>
      <c r="M91" s="17"/>
      <c r="N91" s="15">
        <f t="shared" si="3"/>
        <v>0</v>
      </c>
    </row>
    <row r="92" spans="1:14" ht="74.099999999999994" customHeight="1" x14ac:dyDescent="0.4">
      <c r="A92" s="2"/>
      <c r="B92" s="13" t="s">
        <v>475</v>
      </c>
      <c r="C92" s="13" t="s">
        <v>476</v>
      </c>
      <c r="D92" s="13" t="s">
        <v>477</v>
      </c>
      <c r="E92" s="13" t="s">
        <v>478</v>
      </c>
      <c r="F92" s="13"/>
      <c r="G92" s="14" t="s">
        <v>737</v>
      </c>
      <c r="H92" s="14" t="s">
        <v>736</v>
      </c>
      <c r="I92" s="13">
        <v>1</v>
      </c>
      <c r="J92" s="15">
        <v>37000</v>
      </c>
      <c r="K92" s="16">
        <f t="shared" si="2"/>
        <v>0.72216216216216211</v>
      </c>
      <c r="L92" s="15">
        <v>26720</v>
      </c>
      <c r="M92" s="17"/>
      <c r="N92" s="15">
        <f t="shared" si="3"/>
        <v>0</v>
      </c>
    </row>
    <row r="93" spans="1:14" ht="74.099999999999994" customHeight="1" x14ac:dyDescent="0.4">
      <c r="A93" s="2"/>
      <c r="B93" s="13" t="s">
        <v>479</v>
      </c>
      <c r="C93" s="13" t="s">
        <v>480</v>
      </c>
      <c r="D93" s="13" t="s">
        <v>460</v>
      </c>
      <c r="E93" s="13" t="s">
        <v>6</v>
      </c>
      <c r="F93" s="13"/>
      <c r="G93" s="14" t="s">
        <v>738</v>
      </c>
      <c r="H93" s="14" t="s">
        <v>739</v>
      </c>
      <c r="I93" s="13">
        <v>4</v>
      </c>
      <c r="J93" s="15">
        <v>75000</v>
      </c>
      <c r="K93" s="16">
        <f t="shared" si="2"/>
        <v>0.72226666666666661</v>
      </c>
      <c r="L93" s="15">
        <v>54170</v>
      </c>
      <c r="M93" s="17"/>
      <c r="N93" s="15">
        <f t="shared" si="3"/>
        <v>0</v>
      </c>
    </row>
    <row r="94" spans="1:14" ht="74.099999999999994" customHeight="1" x14ac:dyDescent="0.4">
      <c r="A94" s="2"/>
      <c r="B94" s="13" t="s">
        <v>482</v>
      </c>
      <c r="C94" s="13" t="s">
        <v>483</v>
      </c>
      <c r="D94" s="13" t="s">
        <v>484</v>
      </c>
      <c r="E94" s="13" t="s">
        <v>485</v>
      </c>
      <c r="F94" s="13" t="s">
        <v>486</v>
      </c>
      <c r="G94" s="14" t="s">
        <v>740</v>
      </c>
      <c r="H94" s="14" t="s">
        <v>481</v>
      </c>
      <c r="I94" s="13">
        <v>2</v>
      </c>
      <c r="J94" s="15">
        <v>105000</v>
      </c>
      <c r="K94" s="16">
        <f t="shared" si="2"/>
        <v>0.55552380952380953</v>
      </c>
      <c r="L94" s="15">
        <v>58330</v>
      </c>
      <c r="M94" s="17"/>
      <c r="N94" s="15">
        <f t="shared" si="3"/>
        <v>0</v>
      </c>
    </row>
    <row r="95" spans="1:14" ht="74.099999999999994" customHeight="1" x14ac:dyDescent="0.4">
      <c r="A95" s="2"/>
      <c r="B95" s="13" t="s">
        <v>487</v>
      </c>
      <c r="C95" s="13" t="s">
        <v>483</v>
      </c>
      <c r="D95" s="13" t="s">
        <v>488</v>
      </c>
      <c r="E95" s="13" t="s">
        <v>489</v>
      </c>
      <c r="F95" s="13" t="s">
        <v>486</v>
      </c>
      <c r="G95" s="14" t="s">
        <v>741</v>
      </c>
      <c r="H95" s="14" t="s">
        <v>481</v>
      </c>
      <c r="I95" s="13">
        <v>1</v>
      </c>
      <c r="J95" s="15">
        <v>108000</v>
      </c>
      <c r="K95" s="16">
        <f t="shared" si="2"/>
        <v>0.55555555555555558</v>
      </c>
      <c r="L95" s="15">
        <v>60000</v>
      </c>
      <c r="M95" s="17"/>
      <c r="N95" s="15">
        <f t="shared" si="3"/>
        <v>0</v>
      </c>
    </row>
    <row r="96" spans="1:14" ht="74.099999999999994" customHeight="1" x14ac:dyDescent="0.4">
      <c r="A96" s="2"/>
      <c r="B96" s="13" t="s">
        <v>491</v>
      </c>
      <c r="C96" s="13" t="s">
        <v>492</v>
      </c>
      <c r="D96" s="13" t="s">
        <v>493</v>
      </c>
      <c r="E96" s="13" t="s">
        <v>494</v>
      </c>
      <c r="F96" s="13" t="s">
        <v>495</v>
      </c>
      <c r="G96" s="14" t="s">
        <v>742</v>
      </c>
      <c r="H96" s="14" t="s">
        <v>490</v>
      </c>
      <c r="I96" s="13">
        <v>4</v>
      </c>
      <c r="J96" s="15">
        <v>38000</v>
      </c>
      <c r="K96" s="16">
        <f t="shared" si="2"/>
        <v>0.55552631578947365</v>
      </c>
      <c r="L96" s="15">
        <v>21110</v>
      </c>
      <c r="M96" s="17"/>
      <c r="N96" s="15">
        <f t="shared" si="3"/>
        <v>0</v>
      </c>
    </row>
    <row r="97" spans="1:14" ht="74.099999999999994" customHeight="1" x14ac:dyDescent="0.4">
      <c r="A97" s="2"/>
      <c r="B97" s="13" t="s">
        <v>497</v>
      </c>
      <c r="C97" s="13" t="s">
        <v>492</v>
      </c>
      <c r="D97" s="13" t="s">
        <v>498</v>
      </c>
      <c r="E97" s="13" t="s">
        <v>499</v>
      </c>
      <c r="F97" s="13" t="s">
        <v>500</v>
      </c>
      <c r="G97" s="14" t="s">
        <v>743</v>
      </c>
      <c r="H97" s="14" t="s">
        <v>496</v>
      </c>
      <c r="I97" s="13">
        <v>2</v>
      </c>
      <c r="J97" s="15">
        <v>39000</v>
      </c>
      <c r="K97" s="16">
        <f t="shared" si="2"/>
        <v>0.55564102564102569</v>
      </c>
      <c r="L97" s="15">
        <v>21670</v>
      </c>
      <c r="M97" s="17"/>
      <c r="N97" s="15">
        <f t="shared" si="3"/>
        <v>0</v>
      </c>
    </row>
    <row r="98" spans="1:14" ht="74.099999999999994" customHeight="1" x14ac:dyDescent="0.4">
      <c r="A98" s="2"/>
      <c r="B98" s="13" t="s">
        <v>502</v>
      </c>
      <c r="C98" s="13" t="s">
        <v>503</v>
      </c>
      <c r="D98" s="13" t="s">
        <v>504</v>
      </c>
      <c r="E98" s="13" t="s">
        <v>505</v>
      </c>
      <c r="F98" s="13" t="s">
        <v>506</v>
      </c>
      <c r="G98" s="14" t="s">
        <v>744</v>
      </c>
      <c r="H98" s="14" t="s">
        <v>501</v>
      </c>
      <c r="I98" s="13">
        <v>1</v>
      </c>
      <c r="J98" s="15">
        <v>215000</v>
      </c>
      <c r="K98" s="16">
        <f t="shared" si="2"/>
        <v>0.55553488372093018</v>
      </c>
      <c r="L98" s="15">
        <v>119440</v>
      </c>
      <c r="M98" s="17"/>
      <c r="N98" s="15">
        <f t="shared" si="3"/>
        <v>0</v>
      </c>
    </row>
    <row r="99" spans="1:14" ht="74.099999999999994" customHeight="1" x14ac:dyDescent="0.4">
      <c r="A99" s="2"/>
      <c r="B99" s="13" t="s">
        <v>508</v>
      </c>
      <c r="C99" s="13" t="s">
        <v>509</v>
      </c>
      <c r="D99" s="13" t="s">
        <v>510</v>
      </c>
      <c r="E99" s="13" t="s">
        <v>511</v>
      </c>
      <c r="F99" s="13" t="s">
        <v>512</v>
      </c>
      <c r="G99" s="14" t="s">
        <v>745</v>
      </c>
      <c r="H99" s="14" t="s">
        <v>507</v>
      </c>
      <c r="I99" s="13">
        <v>1</v>
      </c>
      <c r="J99" s="15">
        <v>108000</v>
      </c>
      <c r="K99" s="16">
        <f t="shared" si="2"/>
        <v>0.55555555555555558</v>
      </c>
      <c r="L99" s="15">
        <v>60000</v>
      </c>
      <c r="M99" s="17"/>
      <c r="N99" s="15">
        <f t="shared" si="3"/>
        <v>0</v>
      </c>
    </row>
    <row r="100" spans="1:14" ht="74.099999999999994" customHeight="1" x14ac:dyDescent="0.4">
      <c r="A100" s="2"/>
      <c r="B100" s="13" t="s">
        <v>514</v>
      </c>
      <c r="C100" s="13" t="s">
        <v>515</v>
      </c>
      <c r="D100" s="13" t="s">
        <v>516</v>
      </c>
      <c r="E100" s="13" t="s">
        <v>517</v>
      </c>
      <c r="F100" s="13" t="s">
        <v>518</v>
      </c>
      <c r="G100" s="14" t="s">
        <v>746</v>
      </c>
      <c r="H100" s="14" t="s">
        <v>513</v>
      </c>
      <c r="I100" s="13">
        <v>1</v>
      </c>
      <c r="J100" s="15">
        <v>47000</v>
      </c>
      <c r="K100" s="16">
        <f t="shared" si="2"/>
        <v>0.55553191489361697</v>
      </c>
      <c r="L100" s="15">
        <v>26110</v>
      </c>
      <c r="M100" s="17"/>
      <c r="N100" s="15">
        <f t="shared" si="3"/>
        <v>0</v>
      </c>
    </row>
    <row r="101" spans="1:14" ht="74.099999999999994" customHeight="1" x14ac:dyDescent="0.4">
      <c r="A101" s="2"/>
      <c r="B101" s="13" t="s">
        <v>520</v>
      </c>
      <c r="C101" s="13" t="s">
        <v>330</v>
      </c>
      <c r="D101" s="13" t="s">
        <v>521</v>
      </c>
      <c r="E101" s="13" t="s">
        <v>6</v>
      </c>
      <c r="F101" s="13" t="s">
        <v>518</v>
      </c>
      <c r="G101" s="14" t="s">
        <v>747</v>
      </c>
      <c r="H101" s="14" t="s">
        <v>519</v>
      </c>
      <c r="I101" s="13">
        <v>2</v>
      </c>
      <c r="J101" s="15">
        <v>34000</v>
      </c>
      <c r="K101" s="16">
        <f t="shared" si="2"/>
        <v>0.55558823529411761</v>
      </c>
      <c r="L101" s="15">
        <v>18890</v>
      </c>
      <c r="M101" s="17"/>
      <c r="N101" s="15">
        <f t="shared" si="3"/>
        <v>0</v>
      </c>
    </row>
    <row r="102" spans="1:14" ht="74.099999999999994" customHeight="1" x14ac:dyDescent="0.4">
      <c r="A102" s="2"/>
      <c r="B102" s="13" t="s">
        <v>520</v>
      </c>
      <c r="C102" s="13" t="s">
        <v>330</v>
      </c>
      <c r="D102" s="13" t="s">
        <v>522</v>
      </c>
      <c r="E102" s="13" t="s">
        <v>523</v>
      </c>
      <c r="F102" s="13" t="s">
        <v>518</v>
      </c>
      <c r="G102" s="14" t="s">
        <v>748</v>
      </c>
      <c r="H102" s="14" t="s">
        <v>519</v>
      </c>
      <c r="I102" s="13">
        <v>1</v>
      </c>
      <c r="J102" s="15">
        <v>34000</v>
      </c>
      <c r="K102" s="16">
        <f t="shared" si="2"/>
        <v>0.55558823529411761</v>
      </c>
      <c r="L102" s="15">
        <v>18890</v>
      </c>
      <c r="M102" s="17"/>
      <c r="N102" s="15">
        <f t="shared" si="3"/>
        <v>0</v>
      </c>
    </row>
    <row r="103" spans="1:14" ht="74.099999999999994" customHeight="1" x14ac:dyDescent="0.4">
      <c r="A103" s="2"/>
      <c r="B103" s="13" t="s">
        <v>524</v>
      </c>
      <c r="C103" s="13" t="s">
        <v>525</v>
      </c>
      <c r="D103" s="13" t="s">
        <v>526</v>
      </c>
      <c r="E103" s="13" t="s">
        <v>527</v>
      </c>
      <c r="F103" s="13" t="s">
        <v>528</v>
      </c>
      <c r="G103" s="14" t="s">
        <v>749</v>
      </c>
      <c r="H103" s="14" t="s">
        <v>750</v>
      </c>
      <c r="I103" s="13">
        <v>2</v>
      </c>
      <c r="J103" s="15">
        <v>145000</v>
      </c>
      <c r="K103" s="16">
        <f t="shared" si="2"/>
        <v>0.55558620689655169</v>
      </c>
      <c r="L103" s="15">
        <v>80560</v>
      </c>
      <c r="M103" s="17"/>
      <c r="N103" s="15">
        <f t="shared" si="3"/>
        <v>0</v>
      </c>
    </row>
    <row r="104" spans="1:14" ht="74.099999999999994" customHeight="1" x14ac:dyDescent="0.4">
      <c r="A104" s="2"/>
      <c r="B104" s="13" t="s">
        <v>530</v>
      </c>
      <c r="C104" s="13" t="s">
        <v>531</v>
      </c>
      <c r="D104" s="13" t="s">
        <v>532</v>
      </c>
      <c r="E104" s="13" t="s">
        <v>14</v>
      </c>
      <c r="F104" s="13" t="s">
        <v>533</v>
      </c>
      <c r="G104" s="14" t="s">
        <v>751</v>
      </c>
      <c r="H104" s="14" t="s">
        <v>529</v>
      </c>
      <c r="I104" s="13">
        <v>2</v>
      </c>
      <c r="J104" s="15">
        <v>19000</v>
      </c>
      <c r="K104" s="16">
        <f t="shared" si="2"/>
        <v>0.5557894736842105</v>
      </c>
      <c r="L104" s="15">
        <v>10560</v>
      </c>
      <c r="M104" s="17"/>
      <c r="N104" s="15">
        <f t="shared" si="3"/>
        <v>0</v>
      </c>
    </row>
    <row r="105" spans="1:14" ht="74.099999999999994" customHeight="1" x14ac:dyDescent="0.4">
      <c r="A105" s="2"/>
      <c r="B105" s="13" t="s">
        <v>530</v>
      </c>
      <c r="C105" s="13" t="s">
        <v>531</v>
      </c>
      <c r="D105" s="13" t="s">
        <v>534</v>
      </c>
      <c r="E105" s="13" t="s">
        <v>535</v>
      </c>
      <c r="F105" s="13" t="s">
        <v>533</v>
      </c>
      <c r="G105" s="14" t="s">
        <v>752</v>
      </c>
      <c r="H105" s="14" t="s">
        <v>529</v>
      </c>
      <c r="I105" s="13">
        <v>1</v>
      </c>
      <c r="J105" s="15">
        <v>19000</v>
      </c>
      <c r="K105" s="16">
        <f t="shared" si="2"/>
        <v>0.5557894736842105</v>
      </c>
      <c r="L105" s="15">
        <v>10560</v>
      </c>
      <c r="M105" s="17"/>
      <c r="N105" s="15">
        <f t="shared" si="3"/>
        <v>0</v>
      </c>
    </row>
    <row r="106" spans="1:14" ht="74.099999999999994" customHeight="1" x14ac:dyDescent="0.4">
      <c r="A106" s="2"/>
      <c r="B106" s="13" t="s">
        <v>537</v>
      </c>
      <c r="C106" s="13"/>
      <c r="D106" s="13" t="s">
        <v>538</v>
      </c>
      <c r="E106" s="13" t="s">
        <v>539</v>
      </c>
      <c r="F106" s="13"/>
      <c r="G106" s="14" t="s">
        <v>753</v>
      </c>
      <c r="H106" s="14" t="s">
        <v>536</v>
      </c>
      <c r="I106" s="13">
        <v>1</v>
      </c>
      <c r="J106" s="15">
        <v>194000</v>
      </c>
      <c r="K106" s="16">
        <f t="shared" si="2"/>
        <v>0.66664948453608253</v>
      </c>
      <c r="L106" s="15">
        <v>129330</v>
      </c>
      <c r="M106" s="17"/>
      <c r="N106" s="15">
        <f t="shared" si="3"/>
        <v>0</v>
      </c>
    </row>
    <row r="107" spans="1:14" ht="74.099999999999994" customHeight="1" x14ac:dyDescent="0.4">
      <c r="A107" s="2"/>
      <c r="B107" s="13" t="s">
        <v>541</v>
      </c>
      <c r="C107" s="13"/>
      <c r="D107" s="13" t="s">
        <v>542</v>
      </c>
      <c r="E107" s="13" t="s">
        <v>543</v>
      </c>
      <c r="F107" s="13"/>
      <c r="G107" s="14" t="s">
        <v>754</v>
      </c>
      <c r="H107" s="14" t="s">
        <v>540</v>
      </c>
      <c r="I107" s="13">
        <v>3</v>
      </c>
      <c r="J107" s="15">
        <v>166000</v>
      </c>
      <c r="K107" s="16">
        <f t="shared" si="2"/>
        <v>0.66668674698795183</v>
      </c>
      <c r="L107" s="15">
        <v>110670</v>
      </c>
      <c r="M107" s="17"/>
      <c r="N107" s="15">
        <f t="shared" si="3"/>
        <v>0</v>
      </c>
    </row>
    <row r="108" spans="1:14" ht="74.099999999999994" customHeight="1" x14ac:dyDescent="0.4">
      <c r="A108" s="2"/>
      <c r="B108" s="13" t="s">
        <v>545</v>
      </c>
      <c r="C108" s="13" t="s">
        <v>546</v>
      </c>
      <c r="D108" s="13">
        <v>1</v>
      </c>
      <c r="E108" s="13" t="s">
        <v>6</v>
      </c>
      <c r="F108" s="13"/>
      <c r="G108" s="14" t="s">
        <v>755</v>
      </c>
      <c r="H108" s="14" t="s">
        <v>544</v>
      </c>
      <c r="I108" s="13">
        <v>2</v>
      </c>
      <c r="J108" s="15">
        <v>88000</v>
      </c>
      <c r="K108" s="16">
        <f t="shared" si="2"/>
        <v>0.72227272727272729</v>
      </c>
      <c r="L108" s="15">
        <v>63560</v>
      </c>
      <c r="M108" s="17"/>
      <c r="N108" s="15">
        <f t="shared" si="3"/>
        <v>0</v>
      </c>
    </row>
    <row r="109" spans="1:14" ht="74.099999999999994" customHeight="1" x14ac:dyDescent="0.4">
      <c r="A109" s="2"/>
      <c r="B109" s="13" t="s">
        <v>545</v>
      </c>
      <c r="C109" s="13" t="s">
        <v>546</v>
      </c>
      <c r="D109" s="13">
        <v>247</v>
      </c>
      <c r="E109" s="13" t="s">
        <v>66</v>
      </c>
      <c r="F109" s="13"/>
      <c r="G109" s="14" t="s">
        <v>756</v>
      </c>
      <c r="H109" s="14" t="s">
        <v>544</v>
      </c>
      <c r="I109" s="13">
        <v>2</v>
      </c>
      <c r="J109" s="15">
        <v>88000</v>
      </c>
      <c r="K109" s="16">
        <f t="shared" si="2"/>
        <v>0.72227272727272729</v>
      </c>
      <c r="L109" s="15">
        <v>63560</v>
      </c>
      <c r="M109" s="17"/>
      <c r="N109" s="15">
        <f t="shared" si="3"/>
        <v>0</v>
      </c>
    </row>
    <row r="110" spans="1:14" ht="74.099999999999994" customHeight="1" x14ac:dyDescent="0.4">
      <c r="A110" s="2"/>
      <c r="B110" s="13" t="s">
        <v>545</v>
      </c>
      <c r="C110" s="13" t="s">
        <v>546</v>
      </c>
      <c r="D110" s="13" t="s">
        <v>547</v>
      </c>
      <c r="E110" s="13" t="s">
        <v>548</v>
      </c>
      <c r="F110" s="13"/>
      <c r="G110" s="14" t="s">
        <v>757</v>
      </c>
      <c r="H110" s="14" t="s">
        <v>544</v>
      </c>
      <c r="I110" s="13">
        <v>2</v>
      </c>
      <c r="J110" s="15">
        <v>88000</v>
      </c>
      <c r="K110" s="16">
        <f t="shared" si="2"/>
        <v>0.72227272727272729</v>
      </c>
      <c r="L110" s="15">
        <v>63560</v>
      </c>
      <c r="M110" s="17"/>
      <c r="N110" s="15">
        <f t="shared" si="3"/>
        <v>0</v>
      </c>
    </row>
    <row r="111" spans="1:14" ht="74.099999999999994" customHeight="1" x14ac:dyDescent="0.4">
      <c r="A111" s="2"/>
      <c r="B111" s="13">
        <v>216797</v>
      </c>
      <c r="C111" s="13" t="s">
        <v>550</v>
      </c>
      <c r="D111" s="13">
        <v>4</v>
      </c>
      <c r="E111" s="13" t="s">
        <v>61</v>
      </c>
      <c r="F111" s="13">
        <v>770619</v>
      </c>
      <c r="G111" s="14" t="s">
        <v>758</v>
      </c>
      <c r="H111" s="14" t="s">
        <v>549</v>
      </c>
      <c r="I111" s="13">
        <v>9</v>
      </c>
      <c r="J111" s="15">
        <v>190000</v>
      </c>
      <c r="K111" s="16">
        <f t="shared" si="2"/>
        <v>0.72221052631578952</v>
      </c>
      <c r="L111" s="15">
        <v>137220</v>
      </c>
      <c r="M111" s="17"/>
      <c r="N111" s="15">
        <f t="shared" si="3"/>
        <v>0</v>
      </c>
    </row>
    <row r="112" spans="1:14" ht="74.099999999999994" customHeight="1" x14ac:dyDescent="0.4">
      <c r="A112" s="2"/>
      <c r="B112" s="13">
        <v>216797</v>
      </c>
      <c r="C112" s="13" t="s">
        <v>550</v>
      </c>
      <c r="D112" s="13"/>
      <c r="E112" s="13" t="s">
        <v>551</v>
      </c>
      <c r="F112" s="13">
        <v>771999</v>
      </c>
      <c r="G112" s="14" t="s">
        <v>759</v>
      </c>
      <c r="H112" s="14" t="s">
        <v>549</v>
      </c>
      <c r="I112" s="13">
        <v>5</v>
      </c>
      <c r="J112" s="15">
        <v>190000</v>
      </c>
      <c r="K112" s="16">
        <f t="shared" si="2"/>
        <v>0.72221052631578952</v>
      </c>
      <c r="L112" s="15">
        <v>137220</v>
      </c>
      <c r="M112" s="17"/>
      <c r="N112" s="15">
        <f t="shared" si="3"/>
        <v>0</v>
      </c>
    </row>
    <row r="113" spans="1:14" ht="74.099999999999994" customHeight="1" x14ac:dyDescent="0.4">
      <c r="A113" s="2"/>
      <c r="B113" s="13">
        <v>216797</v>
      </c>
      <c r="C113" s="13" t="s">
        <v>552</v>
      </c>
      <c r="D113" s="13">
        <v>13</v>
      </c>
      <c r="E113" s="13" t="s">
        <v>553</v>
      </c>
      <c r="F113" s="13">
        <v>775222</v>
      </c>
      <c r="G113" s="14" t="s">
        <v>760</v>
      </c>
      <c r="H113" s="14" t="s">
        <v>549</v>
      </c>
      <c r="I113" s="13">
        <v>2</v>
      </c>
      <c r="J113" s="15">
        <v>170000</v>
      </c>
      <c r="K113" s="16">
        <f t="shared" si="2"/>
        <v>0.83335294117647063</v>
      </c>
      <c r="L113" s="15">
        <v>141670</v>
      </c>
      <c r="M113" s="17"/>
      <c r="N113" s="15">
        <f t="shared" si="3"/>
        <v>0</v>
      </c>
    </row>
    <row r="114" spans="1:14" ht="74.099999999999994" customHeight="1" x14ac:dyDescent="0.4">
      <c r="A114" s="2"/>
      <c r="B114" s="13">
        <v>216797</v>
      </c>
      <c r="C114" s="13" t="s">
        <v>550</v>
      </c>
      <c r="D114" s="13">
        <v>6</v>
      </c>
      <c r="E114" s="13" t="s">
        <v>554</v>
      </c>
      <c r="F114" s="13">
        <v>771984</v>
      </c>
      <c r="G114" s="14" t="s">
        <v>761</v>
      </c>
      <c r="H114" s="14" t="s">
        <v>549</v>
      </c>
      <c r="I114" s="13">
        <v>7</v>
      </c>
      <c r="J114" s="15">
        <v>170000</v>
      </c>
      <c r="K114" s="16">
        <f t="shared" si="2"/>
        <v>0.72223529411764709</v>
      </c>
      <c r="L114" s="15">
        <v>122780</v>
      </c>
      <c r="M114" s="17"/>
      <c r="N114" s="15">
        <f t="shared" si="3"/>
        <v>0</v>
      </c>
    </row>
    <row r="115" spans="1:14" ht="74.099999999999994" customHeight="1" x14ac:dyDescent="0.4">
      <c r="A115" s="2"/>
      <c r="B115" s="13">
        <v>216797</v>
      </c>
      <c r="C115" s="13" t="s">
        <v>550</v>
      </c>
      <c r="D115" s="13"/>
      <c r="E115" s="13" t="s">
        <v>555</v>
      </c>
      <c r="F115" s="13">
        <v>772001</v>
      </c>
      <c r="G115" s="14" t="s">
        <v>762</v>
      </c>
      <c r="H115" s="14" t="s">
        <v>549</v>
      </c>
      <c r="I115" s="13">
        <v>3</v>
      </c>
      <c r="J115" s="15">
        <v>190000</v>
      </c>
      <c r="K115" s="16">
        <f t="shared" si="2"/>
        <v>0.72221052631578952</v>
      </c>
      <c r="L115" s="15">
        <v>137220</v>
      </c>
      <c r="M115" s="17"/>
      <c r="N115" s="15">
        <f t="shared" si="3"/>
        <v>0</v>
      </c>
    </row>
    <row r="116" spans="1:14" ht="74.099999999999994" customHeight="1" x14ac:dyDescent="0.4">
      <c r="A116" s="2"/>
      <c r="B116" s="13">
        <v>216797</v>
      </c>
      <c r="C116" s="13" t="s">
        <v>552</v>
      </c>
      <c r="D116" s="13">
        <v>3</v>
      </c>
      <c r="E116" s="13" t="s">
        <v>556</v>
      </c>
      <c r="F116" s="13">
        <v>770618</v>
      </c>
      <c r="G116" s="14" t="s">
        <v>763</v>
      </c>
      <c r="H116" s="14" t="s">
        <v>549</v>
      </c>
      <c r="I116" s="13">
        <v>3</v>
      </c>
      <c r="J116" s="15">
        <v>190000</v>
      </c>
      <c r="K116" s="16">
        <f t="shared" si="2"/>
        <v>0.77778947368421048</v>
      </c>
      <c r="L116" s="15">
        <v>147780</v>
      </c>
      <c r="M116" s="17"/>
      <c r="N116" s="15">
        <f t="shared" si="3"/>
        <v>0</v>
      </c>
    </row>
    <row r="117" spans="1:14" ht="74.099999999999994" customHeight="1" x14ac:dyDescent="0.4">
      <c r="A117" s="2"/>
      <c r="B117" s="13">
        <v>217533</v>
      </c>
      <c r="C117" s="13" t="s">
        <v>558</v>
      </c>
      <c r="D117" s="13"/>
      <c r="E117" s="13" t="s">
        <v>61</v>
      </c>
      <c r="F117" s="13">
        <v>770686</v>
      </c>
      <c r="G117" s="14" t="s">
        <v>764</v>
      </c>
      <c r="H117" s="14" t="s">
        <v>557</v>
      </c>
      <c r="I117" s="13">
        <v>4</v>
      </c>
      <c r="J117" s="15">
        <v>190000</v>
      </c>
      <c r="K117" s="16">
        <f t="shared" si="2"/>
        <v>0.72221052631578952</v>
      </c>
      <c r="L117" s="15">
        <v>137220</v>
      </c>
      <c r="M117" s="17"/>
      <c r="N117" s="15">
        <f t="shared" si="3"/>
        <v>0</v>
      </c>
    </row>
    <row r="118" spans="1:14" ht="74.099999999999994" customHeight="1" x14ac:dyDescent="0.4">
      <c r="A118" s="2"/>
      <c r="B118" s="13">
        <v>217533</v>
      </c>
      <c r="C118" s="13" t="s">
        <v>558</v>
      </c>
      <c r="D118" s="13"/>
      <c r="E118" s="13" t="s">
        <v>554</v>
      </c>
      <c r="F118" s="13">
        <v>771985</v>
      </c>
      <c r="G118" s="14" t="s">
        <v>765</v>
      </c>
      <c r="H118" s="14" t="s">
        <v>557</v>
      </c>
      <c r="I118" s="13">
        <v>3</v>
      </c>
      <c r="J118" s="15">
        <v>170000</v>
      </c>
      <c r="K118" s="16">
        <f t="shared" si="2"/>
        <v>0.72223529411764709</v>
      </c>
      <c r="L118" s="15">
        <v>122780</v>
      </c>
      <c r="M118" s="17"/>
      <c r="N118" s="15">
        <f t="shared" si="3"/>
        <v>0</v>
      </c>
    </row>
    <row r="119" spans="1:14" ht="74.099999999999994" customHeight="1" x14ac:dyDescent="0.4">
      <c r="A119" s="2"/>
      <c r="B119" s="13">
        <v>220552</v>
      </c>
      <c r="C119" s="13" t="s">
        <v>560</v>
      </c>
      <c r="D119" s="13"/>
      <c r="E119" s="13" t="s">
        <v>561</v>
      </c>
      <c r="F119" s="13">
        <v>770884</v>
      </c>
      <c r="G119" s="14" t="s">
        <v>766</v>
      </c>
      <c r="H119" s="14" t="s">
        <v>559</v>
      </c>
      <c r="I119" s="13">
        <v>3</v>
      </c>
      <c r="J119" s="15">
        <v>57000</v>
      </c>
      <c r="K119" s="16">
        <f t="shared" si="2"/>
        <v>0.72228070175438597</v>
      </c>
      <c r="L119" s="15">
        <v>41170</v>
      </c>
      <c r="M119" s="17"/>
      <c r="N119" s="15">
        <f t="shared" si="3"/>
        <v>0</v>
      </c>
    </row>
    <row r="120" spans="1:14" ht="74.099999999999994" customHeight="1" x14ac:dyDescent="0.4">
      <c r="A120" s="2"/>
      <c r="B120" s="13">
        <v>220552</v>
      </c>
      <c r="C120" s="13" t="s">
        <v>560</v>
      </c>
      <c r="D120" s="13"/>
      <c r="E120" s="13" t="s">
        <v>562</v>
      </c>
      <c r="F120" s="13">
        <v>770880</v>
      </c>
      <c r="G120" s="14" t="s">
        <v>767</v>
      </c>
      <c r="H120" s="14" t="s">
        <v>559</v>
      </c>
      <c r="I120" s="13">
        <v>8</v>
      </c>
      <c r="J120" s="15">
        <v>57000</v>
      </c>
      <c r="K120" s="16">
        <f t="shared" si="2"/>
        <v>0.72228070175438597</v>
      </c>
      <c r="L120" s="15">
        <v>41170</v>
      </c>
      <c r="M120" s="17"/>
      <c r="N120" s="15">
        <f t="shared" si="3"/>
        <v>0</v>
      </c>
    </row>
    <row r="121" spans="1:14" ht="74.099999999999994" customHeight="1" x14ac:dyDescent="0.4">
      <c r="A121" s="2"/>
      <c r="B121" s="13">
        <v>218358</v>
      </c>
      <c r="C121" s="13" t="s">
        <v>564</v>
      </c>
      <c r="D121" s="13">
        <v>1</v>
      </c>
      <c r="E121" s="13" t="s">
        <v>565</v>
      </c>
      <c r="F121" s="13">
        <v>771687</v>
      </c>
      <c r="G121" s="14" t="s">
        <v>768</v>
      </c>
      <c r="H121" s="14" t="s">
        <v>563</v>
      </c>
      <c r="I121" s="13">
        <v>3</v>
      </c>
      <c r="J121" s="15">
        <v>150000</v>
      </c>
      <c r="K121" s="16">
        <f t="shared" si="2"/>
        <v>0.77780000000000005</v>
      </c>
      <c r="L121" s="15">
        <v>116670</v>
      </c>
      <c r="M121" s="17"/>
      <c r="N121" s="15">
        <f t="shared" si="3"/>
        <v>0</v>
      </c>
    </row>
    <row r="122" spans="1:14" ht="74.099999999999994" customHeight="1" x14ac:dyDescent="0.4">
      <c r="A122" s="2"/>
      <c r="B122" s="13">
        <v>214988</v>
      </c>
      <c r="C122" s="13" t="s">
        <v>567</v>
      </c>
      <c r="D122" s="13"/>
      <c r="E122" s="13" t="s">
        <v>568</v>
      </c>
      <c r="F122" s="13">
        <v>765802</v>
      </c>
      <c r="G122" s="14" t="s">
        <v>769</v>
      </c>
      <c r="H122" s="14" t="s">
        <v>566</v>
      </c>
      <c r="I122" s="13">
        <v>3</v>
      </c>
      <c r="J122" s="15">
        <v>150000</v>
      </c>
      <c r="K122" s="16">
        <f t="shared" si="2"/>
        <v>0.72219999999999995</v>
      </c>
      <c r="L122" s="15">
        <v>108330</v>
      </c>
      <c r="M122" s="17"/>
      <c r="N122" s="15">
        <f t="shared" si="3"/>
        <v>0</v>
      </c>
    </row>
    <row r="123" spans="1:14" ht="74.099999999999994" customHeight="1" x14ac:dyDescent="0.4">
      <c r="A123" s="2"/>
      <c r="B123" s="13" t="s">
        <v>570</v>
      </c>
      <c r="C123" s="13"/>
      <c r="D123" s="13"/>
      <c r="E123" s="13" t="s">
        <v>61</v>
      </c>
      <c r="F123" s="13">
        <v>683312</v>
      </c>
      <c r="G123" s="14" t="s">
        <v>770</v>
      </c>
      <c r="H123" s="14" t="s">
        <v>569</v>
      </c>
      <c r="I123" s="13">
        <v>9</v>
      </c>
      <c r="J123" s="15">
        <v>90000</v>
      </c>
      <c r="K123" s="16">
        <f t="shared" si="2"/>
        <v>0.72222222222222221</v>
      </c>
      <c r="L123" s="15">
        <v>65000</v>
      </c>
      <c r="M123" s="17"/>
      <c r="N123" s="15">
        <f t="shared" si="3"/>
        <v>0</v>
      </c>
    </row>
    <row r="124" spans="1:14" ht="74.099999999999994" customHeight="1" x14ac:dyDescent="0.4">
      <c r="A124" s="2"/>
      <c r="B124" s="13" t="s">
        <v>572</v>
      </c>
      <c r="C124" s="13"/>
      <c r="D124" s="13"/>
      <c r="E124" s="13" t="s">
        <v>61</v>
      </c>
      <c r="F124" s="13">
        <v>683350</v>
      </c>
      <c r="G124" s="14" t="s">
        <v>771</v>
      </c>
      <c r="H124" s="14" t="s">
        <v>571</v>
      </c>
      <c r="I124" s="13">
        <v>10</v>
      </c>
      <c r="J124" s="15">
        <v>55000</v>
      </c>
      <c r="K124" s="16">
        <f t="shared" si="2"/>
        <v>0.72218181818181815</v>
      </c>
      <c r="L124" s="15">
        <v>39720</v>
      </c>
      <c r="M124" s="17"/>
      <c r="N124" s="15">
        <f t="shared" si="3"/>
        <v>0</v>
      </c>
    </row>
    <row r="125" spans="1:14" ht="74.099999999999994" customHeight="1" x14ac:dyDescent="0.4">
      <c r="A125" s="2"/>
      <c r="B125" s="13" t="s">
        <v>574</v>
      </c>
      <c r="C125" s="13"/>
      <c r="D125" s="13"/>
      <c r="E125" s="13" t="s">
        <v>61</v>
      </c>
      <c r="F125" s="13">
        <v>673998</v>
      </c>
      <c r="G125" s="14" t="s">
        <v>772</v>
      </c>
      <c r="H125" s="14" t="s">
        <v>573</v>
      </c>
      <c r="I125" s="13">
        <v>9</v>
      </c>
      <c r="J125" s="15">
        <v>85000</v>
      </c>
      <c r="K125" s="16">
        <f t="shared" si="2"/>
        <v>0.72223529411764709</v>
      </c>
      <c r="L125" s="15">
        <v>61390</v>
      </c>
      <c r="M125" s="17"/>
      <c r="N125" s="15">
        <f t="shared" si="3"/>
        <v>0</v>
      </c>
    </row>
    <row r="126" spans="1:14" ht="74.099999999999994" customHeight="1" x14ac:dyDescent="0.4">
      <c r="A126" s="2"/>
      <c r="B126" s="13">
        <v>766461</v>
      </c>
      <c r="C126" s="13" t="s">
        <v>576</v>
      </c>
      <c r="D126" s="13">
        <v>1000</v>
      </c>
      <c r="E126" s="13" t="s">
        <v>6</v>
      </c>
      <c r="F126" s="13" t="s">
        <v>577</v>
      </c>
      <c r="G126" s="14" t="s">
        <v>773</v>
      </c>
      <c r="H126" s="14" t="s">
        <v>575</v>
      </c>
      <c r="I126" s="13">
        <v>8</v>
      </c>
      <c r="J126" s="15">
        <v>66000</v>
      </c>
      <c r="K126" s="16">
        <f t="shared" si="2"/>
        <v>1.0556060606060607</v>
      </c>
      <c r="L126" s="15">
        <v>69670</v>
      </c>
      <c r="M126" s="17"/>
      <c r="N126" s="15">
        <f t="shared" si="3"/>
        <v>0</v>
      </c>
    </row>
    <row r="127" spans="1:14" ht="74.099999999999994" customHeight="1" x14ac:dyDescent="0.4">
      <c r="A127" s="2"/>
      <c r="B127" s="13">
        <v>766465</v>
      </c>
      <c r="C127" s="13" t="s">
        <v>579</v>
      </c>
      <c r="D127" s="13">
        <v>1000</v>
      </c>
      <c r="E127" s="13" t="s">
        <v>6</v>
      </c>
      <c r="F127" s="13" t="s">
        <v>577</v>
      </c>
      <c r="G127" s="14" t="s">
        <v>774</v>
      </c>
      <c r="H127" s="14" t="s">
        <v>578</v>
      </c>
      <c r="I127" s="13">
        <v>4</v>
      </c>
      <c r="J127" s="15">
        <v>51000</v>
      </c>
      <c r="K127" s="16">
        <f t="shared" si="2"/>
        <v>1</v>
      </c>
      <c r="L127" s="15">
        <v>51000</v>
      </c>
      <c r="M127" s="17"/>
      <c r="N127" s="15">
        <f t="shared" si="3"/>
        <v>0</v>
      </c>
    </row>
    <row r="128" spans="1:14" ht="74.099999999999994" customHeight="1" x14ac:dyDescent="0.4">
      <c r="A128" s="2"/>
      <c r="B128" s="13">
        <v>765459</v>
      </c>
      <c r="C128" s="13" t="s">
        <v>580</v>
      </c>
      <c r="D128" s="13">
        <v>1000</v>
      </c>
      <c r="E128" s="13" t="s">
        <v>6</v>
      </c>
      <c r="F128" s="13" t="s">
        <v>581</v>
      </c>
      <c r="G128" s="14" t="s">
        <v>775</v>
      </c>
      <c r="H128" s="14" t="s">
        <v>575</v>
      </c>
      <c r="I128" s="13">
        <v>3</v>
      </c>
      <c r="J128" s="15">
        <v>65000</v>
      </c>
      <c r="K128" s="16">
        <f t="shared" si="2"/>
        <v>1</v>
      </c>
      <c r="L128" s="15">
        <v>65000</v>
      </c>
      <c r="M128" s="17"/>
      <c r="N128" s="15">
        <f t="shared" si="3"/>
        <v>0</v>
      </c>
    </row>
    <row r="129" spans="1:14" ht="74.099999999999994" customHeight="1" x14ac:dyDescent="0.4">
      <c r="A129" s="2"/>
      <c r="B129" s="13">
        <v>765631</v>
      </c>
      <c r="C129" s="13" t="s">
        <v>583</v>
      </c>
      <c r="D129" s="13">
        <v>1000</v>
      </c>
      <c r="E129" s="13" t="s">
        <v>6</v>
      </c>
      <c r="F129" s="13" t="s">
        <v>581</v>
      </c>
      <c r="G129" s="14" t="s">
        <v>776</v>
      </c>
      <c r="H129" s="14" t="s">
        <v>582</v>
      </c>
      <c r="I129" s="13">
        <v>5</v>
      </c>
      <c r="J129" s="15">
        <v>68000</v>
      </c>
      <c r="K129" s="16">
        <f t="shared" si="2"/>
        <v>1</v>
      </c>
      <c r="L129" s="15">
        <v>68000</v>
      </c>
      <c r="M129" s="17"/>
      <c r="N129" s="15">
        <f t="shared" si="3"/>
        <v>0</v>
      </c>
    </row>
    <row r="130" spans="1:14" ht="74.099999999999994" customHeight="1" x14ac:dyDescent="0.4">
      <c r="A130" s="2"/>
      <c r="B130" s="13">
        <v>390346</v>
      </c>
      <c r="C130" s="13" t="s">
        <v>585</v>
      </c>
      <c r="D130" s="13">
        <v>9260</v>
      </c>
      <c r="E130" s="13" t="s">
        <v>586</v>
      </c>
      <c r="F130" s="13" t="s">
        <v>587</v>
      </c>
      <c r="G130" s="14" t="s">
        <v>777</v>
      </c>
      <c r="H130" s="14" t="s">
        <v>584</v>
      </c>
      <c r="I130" s="13">
        <v>7</v>
      </c>
      <c r="J130" s="15">
        <v>132000</v>
      </c>
      <c r="K130" s="16">
        <f t="shared" si="2"/>
        <v>1</v>
      </c>
      <c r="L130" s="15">
        <v>132000</v>
      </c>
      <c r="M130" s="17"/>
      <c r="N130" s="15">
        <f t="shared" si="3"/>
        <v>0</v>
      </c>
    </row>
    <row r="131" spans="1:14" ht="74.099999999999994" customHeight="1" x14ac:dyDescent="0.4">
      <c r="A131" s="2"/>
      <c r="B131" s="13">
        <v>390346</v>
      </c>
      <c r="C131" s="13" t="s">
        <v>585</v>
      </c>
      <c r="D131" s="13">
        <v>1000</v>
      </c>
      <c r="E131" s="13" t="s">
        <v>588</v>
      </c>
      <c r="F131" s="13" t="s">
        <v>587</v>
      </c>
      <c r="G131" s="14" t="s">
        <v>778</v>
      </c>
      <c r="H131" s="14" t="s">
        <v>584</v>
      </c>
      <c r="I131" s="13">
        <v>2</v>
      </c>
      <c r="J131" s="15">
        <v>132000</v>
      </c>
      <c r="K131" s="16">
        <f t="shared" si="2"/>
        <v>1</v>
      </c>
      <c r="L131" s="15">
        <v>132000</v>
      </c>
      <c r="M131" s="17"/>
      <c r="N131" s="15">
        <f t="shared" si="3"/>
        <v>0</v>
      </c>
    </row>
    <row r="132" spans="1:14" ht="74.099999999999994" customHeight="1" x14ac:dyDescent="0.4">
      <c r="A132" s="2"/>
      <c r="B132" s="13">
        <v>390346</v>
      </c>
      <c r="C132" s="13" t="s">
        <v>585</v>
      </c>
      <c r="D132" s="13">
        <v>1000</v>
      </c>
      <c r="E132" s="13" t="s">
        <v>6</v>
      </c>
      <c r="F132" s="13" t="s">
        <v>589</v>
      </c>
      <c r="G132" s="14" t="s">
        <v>779</v>
      </c>
      <c r="H132" s="14" t="s">
        <v>584</v>
      </c>
      <c r="I132" s="13">
        <v>1</v>
      </c>
      <c r="J132" s="15">
        <v>156000</v>
      </c>
      <c r="K132" s="16">
        <f t="shared" si="2"/>
        <v>1</v>
      </c>
      <c r="L132" s="15">
        <v>156000</v>
      </c>
      <c r="M132" s="17"/>
      <c r="N132" s="15">
        <f t="shared" si="3"/>
        <v>0</v>
      </c>
    </row>
    <row r="133" spans="1:14" ht="74.099999999999994" customHeight="1" x14ac:dyDescent="0.4">
      <c r="A133" s="2"/>
      <c r="B133" s="13">
        <v>339933</v>
      </c>
      <c r="C133" s="13" t="s">
        <v>591</v>
      </c>
      <c r="D133" s="13">
        <v>9260</v>
      </c>
      <c r="E133" s="13" t="s">
        <v>586</v>
      </c>
      <c r="F133" s="13" t="s">
        <v>587</v>
      </c>
      <c r="G133" s="14" t="s">
        <v>780</v>
      </c>
      <c r="H133" s="14" t="s">
        <v>590</v>
      </c>
      <c r="I133" s="13">
        <v>6</v>
      </c>
      <c r="J133" s="15">
        <v>142000</v>
      </c>
      <c r="K133" s="16">
        <f t="shared" si="2"/>
        <v>1</v>
      </c>
      <c r="L133" s="15">
        <v>142000</v>
      </c>
      <c r="M133" s="17"/>
      <c r="N133" s="15">
        <f t="shared" si="3"/>
        <v>0</v>
      </c>
    </row>
    <row r="134" spans="1:14" ht="74.099999999999994" customHeight="1" x14ac:dyDescent="0.4">
      <c r="A134" s="2"/>
      <c r="B134" s="13">
        <v>339933</v>
      </c>
      <c r="C134" s="13" t="s">
        <v>591</v>
      </c>
      <c r="D134" s="13">
        <v>1000</v>
      </c>
      <c r="E134" s="13" t="s">
        <v>588</v>
      </c>
      <c r="F134" s="13" t="s">
        <v>587</v>
      </c>
      <c r="G134" s="14" t="s">
        <v>781</v>
      </c>
      <c r="H134" s="14" t="s">
        <v>590</v>
      </c>
      <c r="I134" s="13">
        <v>2</v>
      </c>
      <c r="J134" s="15">
        <v>138000</v>
      </c>
      <c r="K134" s="16">
        <f t="shared" si="2"/>
        <v>1</v>
      </c>
      <c r="L134" s="15">
        <v>138000</v>
      </c>
      <c r="M134" s="17"/>
      <c r="N134" s="15">
        <f t="shared" si="3"/>
        <v>0</v>
      </c>
    </row>
    <row r="135" spans="1:14" ht="74.099999999999994" customHeight="1" x14ac:dyDescent="0.4">
      <c r="A135" s="2"/>
      <c r="B135" s="13">
        <v>757773</v>
      </c>
      <c r="C135" s="13" t="s">
        <v>593</v>
      </c>
      <c r="D135" s="13">
        <v>1160</v>
      </c>
      <c r="E135" s="13" t="s">
        <v>594</v>
      </c>
      <c r="F135" s="13" t="s">
        <v>595</v>
      </c>
      <c r="G135" s="14" t="s">
        <v>782</v>
      </c>
      <c r="H135" s="14" t="s">
        <v>592</v>
      </c>
      <c r="I135" s="13">
        <v>8</v>
      </c>
      <c r="J135" s="15">
        <v>160000</v>
      </c>
      <c r="K135" s="16">
        <f t="shared" si="2"/>
        <v>0.88887499999999997</v>
      </c>
      <c r="L135" s="15">
        <v>142220</v>
      </c>
      <c r="M135" s="17"/>
      <c r="N135" s="15">
        <f t="shared" si="3"/>
        <v>0</v>
      </c>
    </row>
    <row r="136" spans="1:14" ht="74.099999999999994" customHeight="1" x14ac:dyDescent="0.4">
      <c r="A136" s="2"/>
      <c r="B136" s="13">
        <v>757773</v>
      </c>
      <c r="C136" s="13" t="s">
        <v>593</v>
      </c>
      <c r="D136" s="13">
        <v>1000</v>
      </c>
      <c r="E136" s="13" t="s">
        <v>6</v>
      </c>
      <c r="F136" s="13" t="s">
        <v>595</v>
      </c>
      <c r="G136" s="14" t="s">
        <v>783</v>
      </c>
      <c r="H136" s="14" t="s">
        <v>592</v>
      </c>
      <c r="I136" s="13">
        <v>4</v>
      </c>
      <c r="J136" s="15">
        <v>160000</v>
      </c>
      <c r="K136" s="16">
        <f t="shared" si="2"/>
        <v>0.88887499999999997</v>
      </c>
      <c r="L136" s="15">
        <v>142220</v>
      </c>
      <c r="M136" s="17"/>
      <c r="N136" s="15">
        <f t="shared" si="3"/>
        <v>0</v>
      </c>
    </row>
    <row r="137" spans="1:14" ht="74.099999999999994" customHeight="1" x14ac:dyDescent="0.4">
      <c r="A137" s="2"/>
      <c r="B137" s="13">
        <v>594216</v>
      </c>
      <c r="C137" s="13" t="s">
        <v>597</v>
      </c>
      <c r="D137" s="13">
        <v>1000</v>
      </c>
      <c r="E137" s="13" t="s">
        <v>6</v>
      </c>
      <c r="F137" s="13" t="s">
        <v>598</v>
      </c>
      <c r="G137" s="14" t="s">
        <v>784</v>
      </c>
      <c r="H137" s="14" t="s">
        <v>596</v>
      </c>
      <c r="I137" s="13">
        <v>7</v>
      </c>
      <c r="J137" s="15">
        <v>53000</v>
      </c>
      <c r="K137" s="16">
        <f t="shared" si="2"/>
        <v>0.94452830188679249</v>
      </c>
      <c r="L137" s="15">
        <v>50060</v>
      </c>
      <c r="M137" s="17"/>
      <c r="N137" s="15">
        <f t="shared" si="3"/>
        <v>0</v>
      </c>
    </row>
    <row r="138" spans="1:14" ht="74.099999999999994" customHeight="1" x14ac:dyDescent="0.4">
      <c r="A138" s="2"/>
      <c r="B138" s="13">
        <v>594548</v>
      </c>
      <c r="C138" s="13" t="s">
        <v>600</v>
      </c>
      <c r="D138" s="13">
        <v>1090</v>
      </c>
      <c r="E138" s="13" t="s">
        <v>601</v>
      </c>
      <c r="F138" s="13" t="s">
        <v>602</v>
      </c>
      <c r="G138" s="14" t="s">
        <v>785</v>
      </c>
      <c r="H138" s="14" t="s">
        <v>599</v>
      </c>
      <c r="I138" s="13">
        <v>5</v>
      </c>
      <c r="J138" s="15">
        <v>56000</v>
      </c>
      <c r="K138" s="16">
        <f t="shared" si="2"/>
        <v>0.94446428571428576</v>
      </c>
      <c r="L138" s="15">
        <v>52890</v>
      </c>
      <c r="M138" s="17"/>
      <c r="N138" s="15">
        <f t="shared" si="3"/>
        <v>0</v>
      </c>
    </row>
    <row r="139" spans="1:14" ht="74.099999999999994" customHeight="1" x14ac:dyDescent="0.4">
      <c r="A139" s="2"/>
      <c r="B139" s="13">
        <v>637130</v>
      </c>
      <c r="C139" s="13" t="s">
        <v>604</v>
      </c>
      <c r="D139" s="13">
        <v>1090</v>
      </c>
      <c r="E139" s="13" t="s">
        <v>601</v>
      </c>
      <c r="F139" s="13" t="s">
        <v>605</v>
      </c>
      <c r="G139" s="14" t="s">
        <v>786</v>
      </c>
      <c r="H139" s="14" t="s">
        <v>603</v>
      </c>
      <c r="I139" s="13">
        <v>10</v>
      </c>
      <c r="J139" s="15">
        <v>34000</v>
      </c>
      <c r="K139" s="16">
        <f t="shared" si="2"/>
        <v>1</v>
      </c>
      <c r="L139" s="15">
        <v>34000</v>
      </c>
      <c r="M139" s="17"/>
      <c r="N139" s="15">
        <f t="shared" si="3"/>
        <v>0</v>
      </c>
    </row>
    <row r="140" spans="1:14" ht="74.099999999999994" customHeight="1" x14ac:dyDescent="0.4">
      <c r="A140" s="2"/>
      <c r="B140" s="13">
        <v>637130</v>
      </c>
      <c r="C140" s="13" t="s">
        <v>606</v>
      </c>
      <c r="D140" s="13">
        <v>6990</v>
      </c>
      <c r="E140" s="13" t="s">
        <v>607</v>
      </c>
      <c r="F140" s="13" t="s">
        <v>602</v>
      </c>
      <c r="G140" s="14" t="s">
        <v>787</v>
      </c>
      <c r="H140" s="14" t="s">
        <v>603</v>
      </c>
      <c r="I140" s="13">
        <v>2</v>
      </c>
      <c r="J140" s="15">
        <v>34000</v>
      </c>
      <c r="K140" s="16">
        <f t="shared" ref="K140:K155" si="4">L140/J140</f>
        <v>1</v>
      </c>
      <c r="L140" s="15">
        <v>34000</v>
      </c>
      <c r="M140" s="17"/>
      <c r="N140" s="15">
        <f t="shared" ref="N140:N155" si="5">L140*M140</f>
        <v>0</v>
      </c>
    </row>
    <row r="141" spans="1:14" ht="74.099999999999994" customHeight="1" x14ac:dyDescent="0.4">
      <c r="A141" s="2"/>
      <c r="B141" s="13">
        <v>771310</v>
      </c>
      <c r="C141" s="13" t="s">
        <v>609</v>
      </c>
      <c r="D141" s="13">
        <v>1061</v>
      </c>
      <c r="E141" s="13" t="s">
        <v>610</v>
      </c>
      <c r="F141" s="13" t="s">
        <v>611</v>
      </c>
      <c r="G141" s="14" t="s">
        <v>788</v>
      </c>
      <c r="H141" s="14" t="s">
        <v>608</v>
      </c>
      <c r="I141" s="13">
        <v>2</v>
      </c>
      <c r="J141" s="15">
        <v>53000</v>
      </c>
      <c r="K141" s="16">
        <f t="shared" si="4"/>
        <v>1</v>
      </c>
      <c r="L141" s="15">
        <v>53000</v>
      </c>
      <c r="M141" s="17"/>
      <c r="N141" s="15">
        <f t="shared" si="5"/>
        <v>0</v>
      </c>
    </row>
    <row r="142" spans="1:14" ht="74.099999999999994" customHeight="1" x14ac:dyDescent="0.4">
      <c r="A142" s="2"/>
      <c r="B142" s="13">
        <v>753762</v>
      </c>
      <c r="C142" s="13" t="s">
        <v>613</v>
      </c>
      <c r="D142" s="13">
        <v>4799</v>
      </c>
      <c r="E142" s="13" t="s">
        <v>614</v>
      </c>
      <c r="F142" s="13" t="s">
        <v>615</v>
      </c>
      <c r="G142" s="14" t="s">
        <v>789</v>
      </c>
      <c r="H142" s="14" t="s">
        <v>612</v>
      </c>
      <c r="I142" s="13">
        <v>7</v>
      </c>
      <c r="J142" s="15">
        <v>62000</v>
      </c>
      <c r="K142" s="16">
        <f t="shared" si="4"/>
        <v>1</v>
      </c>
      <c r="L142" s="15">
        <v>62000</v>
      </c>
      <c r="M142" s="17"/>
      <c r="N142" s="15">
        <f t="shared" si="5"/>
        <v>0</v>
      </c>
    </row>
    <row r="143" spans="1:14" ht="74.099999999999994" customHeight="1" x14ac:dyDescent="0.4">
      <c r="A143" s="2"/>
      <c r="B143" s="13" t="s">
        <v>617</v>
      </c>
      <c r="C143" s="13"/>
      <c r="D143" s="13">
        <v>1</v>
      </c>
      <c r="E143" s="13" t="s">
        <v>6</v>
      </c>
      <c r="F143" s="13" t="s">
        <v>618</v>
      </c>
      <c r="G143" s="14" t="s">
        <v>790</v>
      </c>
      <c r="H143" s="14" t="s">
        <v>616</v>
      </c>
      <c r="I143" s="13">
        <v>5</v>
      </c>
      <c r="J143" s="15">
        <v>60000</v>
      </c>
      <c r="K143" s="16">
        <f t="shared" si="4"/>
        <v>0.61116666666666664</v>
      </c>
      <c r="L143" s="15">
        <v>36670</v>
      </c>
      <c r="M143" s="17"/>
      <c r="N143" s="15">
        <f t="shared" si="5"/>
        <v>0</v>
      </c>
    </row>
    <row r="144" spans="1:14" ht="74.099999999999994" customHeight="1" x14ac:dyDescent="0.4">
      <c r="A144" s="2"/>
      <c r="B144" s="13" t="s">
        <v>619</v>
      </c>
      <c r="C144" s="13"/>
      <c r="D144" s="13">
        <v>242</v>
      </c>
      <c r="E144" s="13" t="s">
        <v>620</v>
      </c>
      <c r="F144" s="13" t="s">
        <v>621</v>
      </c>
      <c r="G144" s="14" t="s">
        <v>791</v>
      </c>
      <c r="H144" s="14" t="s">
        <v>792</v>
      </c>
      <c r="I144" s="13">
        <v>17</v>
      </c>
      <c r="J144" s="15">
        <v>65000</v>
      </c>
      <c r="K144" s="16">
        <f t="shared" si="4"/>
        <v>0.61107692307692307</v>
      </c>
      <c r="L144" s="15">
        <v>39720</v>
      </c>
      <c r="M144" s="17"/>
      <c r="N144" s="15">
        <f t="shared" si="5"/>
        <v>0</v>
      </c>
    </row>
    <row r="145" spans="1:14" ht="74.099999999999994" customHeight="1" x14ac:dyDescent="0.4">
      <c r="A145" s="2"/>
      <c r="B145" s="13" t="s">
        <v>623</v>
      </c>
      <c r="C145" s="13"/>
      <c r="D145" s="13">
        <v>242</v>
      </c>
      <c r="E145" s="13" t="s">
        <v>620</v>
      </c>
      <c r="F145" s="13" t="s">
        <v>621</v>
      </c>
      <c r="G145" s="14" t="s">
        <v>793</v>
      </c>
      <c r="H145" s="14" t="s">
        <v>622</v>
      </c>
      <c r="I145" s="13">
        <v>19</v>
      </c>
      <c r="J145" s="15">
        <v>58000</v>
      </c>
      <c r="K145" s="16">
        <f t="shared" si="4"/>
        <v>0.61103448275862071</v>
      </c>
      <c r="L145" s="15">
        <v>35440</v>
      </c>
      <c r="M145" s="17"/>
      <c r="N145" s="15">
        <f t="shared" si="5"/>
        <v>0</v>
      </c>
    </row>
    <row r="146" spans="1:14" ht="74.099999999999994" customHeight="1" x14ac:dyDescent="0.4">
      <c r="A146" s="2"/>
      <c r="B146" s="13" t="s">
        <v>624</v>
      </c>
      <c r="C146" s="13"/>
      <c r="D146" s="13">
        <v>1</v>
      </c>
      <c r="E146" s="13" t="s">
        <v>6</v>
      </c>
      <c r="F146" s="13" t="s">
        <v>625</v>
      </c>
      <c r="G146" s="14" t="s">
        <v>794</v>
      </c>
      <c r="H146" s="14" t="s">
        <v>795</v>
      </c>
      <c r="I146" s="13">
        <v>3</v>
      </c>
      <c r="J146" s="15">
        <v>72000</v>
      </c>
      <c r="K146" s="16">
        <f t="shared" si="4"/>
        <v>0.61111111111111116</v>
      </c>
      <c r="L146" s="15">
        <v>44000</v>
      </c>
      <c r="M146" s="17"/>
      <c r="N146" s="15">
        <f t="shared" si="5"/>
        <v>0</v>
      </c>
    </row>
    <row r="147" spans="1:14" ht="74.099999999999994" customHeight="1" x14ac:dyDescent="0.4">
      <c r="A147" s="2"/>
      <c r="B147" s="13" t="s">
        <v>627</v>
      </c>
      <c r="C147" s="13"/>
      <c r="D147" s="13">
        <v>46</v>
      </c>
      <c r="E147" s="13" t="s">
        <v>628</v>
      </c>
      <c r="F147" s="13" t="s">
        <v>629</v>
      </c>
      <c r="G147" s="14" t="s">
        <v>796</v>
      </c>
      <c r="H147" s="14" t="s">
        <v>626</v>
      </c>
      <c r="I147" s="13">
        <v>14</v>
      </c>
      <c r="J147" s="15">
        <v>58000</v>
      </c>
      <c r="K147" s="16">
        <f t="shared" si="4"/>
        <v>0.55551724137931036</v>
      </c>
      <c r="L147" s="15">
        <v>32220</v>
      </c>
      <c r="M147" s="17"/>
      <c r="N147" s="15">
        <f t="shared" si="5"/>
        <v>0</v>
      </c>
    </row>
    <row r="148" spans="1:14" ht="74.099999999999994" customHeight="1" x14ac:dyDescent="0.4">
      <c r="A148" s="2"/>
      <c r="B148" s="13" t="s">
        <v>631</v>
      </c>
      <c r="C148" s="13"/>
      <c r="D148" s="13" t="s">
        <v>632</v>
      </c>
      <c r="E148" s="13" t="s">
        <v>633</v>
      </c>
      <c r="F148" s="13" t="s">
        <v>634</v>
      </c>
      <c r="G148" s="14" t="s">
        <v>797</v>
      </c>
      <c r="H148" s="14" t="s">
        <v>630</v>
      </c>
      <c r="I148" s="13">
        <v>2</v>
      </c>
      <c r="J148" s="15">
        <v>80000</v>
      </c>
      <c r="K148" s="16">
        <f t="shared" si="4"/>
        <v>0.55549999999999999</v>
      </c>
      <c r="L148" s="15">
        <v>44440</v>
      </c>
      <c r="M148" s="17"/>
      <c r="N148" s="15">
        <f t="shared" si="5"/>
        <v>0</v>
      </c>
    </row>
    <row r="149" spans="1:14" ht="74.099999999999994" customHeight="1" x14ac:dyDescent="0.4">
      <c r="A149" s="2"/>
      <c r="B149" s="13" t="s">
        <v>631</v>
      </c>
      <c r="C149" s="13"/>
      <c r="D149" s="13">
        <v>1</v>
      </c>
      <c r="E149" s="13" t="s">
        <v>6</v>
      </c>
      <c r="F149" s="13" t="s">
        <v>634</v>
      </c>
      <c r="G149" s="14" t="s">
        <v>798</v>
      </c>
      <c r="H149" s="14" t="s">
        <v>630</v>
      </c>
      <c r="I149" s="13">
        <v>2</v>
      </c>
      <c r="J149" s="15">
        <v>80000</v>
      </c>
      <c r="K149" s="16">
        <f t="shared" si="4"/>
        <v>0.55549999999999999</v>
      </c>
      <c r="L149" s="15">
        <v>44440</v>
      </c>
      <c r="M149" s="17"/>
      <c r="N149" s="15">
        <f t="shared" si="5"/>
        <v>0</v>
      </c>
    </row>
    <row r="150" spans="1:14" ht="74.099999999999994" customHeight="1" x14ac:dyDescent="0.4">
      <c r="A150" s="2"/>
      <c r="B150" s="13" t="s">
        <v>636</v>
      </c>
      <c r="C150" s="13"/>
      <c r="D150" s="13" t="s">
        <v>632</v>
      </c>
      <c r="E150" s="13" t="s">
        <v>633</v>
      </c>
      <c r="F150" s="13" t="s">
        <v>637</v>
      </c>
      <c r="G150" s="14" t="s">
        <v>799</v>
      </c>
      <c r="H150" s="14" t="s">
        <v>635</v>
      </c>
      <c r="I150" s="13">
        <v>12</v>
      </c>
      <c r="J150" s="15">
        <v>38000</v>
      </c>
      <c r="K150" s="16">
        <f t="shared" si="4"/>
        <v>0.55552631578947365</v>
      </c>
      <c r="L150" s="15">
        <v>21110</v>
      </c>
      <c r="M150" s="17"/>
      <c r="N150" s="15">
        <f t="shared" si="5"/>
        <v>0</v>
      </c>
    </row>
    <row r="151" spans="1:14" ht="74.099999999999994" customHeight="1" x14ac:dyDescent="0.4">
      <c r="A151" s="2"/>
      <c r="B151" s="13" t="s">
        <v>636</v>
      </c>
      <c r="C151" s="13"/>
      <c r="D151" s="13">
        <v>1</v>
      </c>
      <c r="E151" s="13" t="s">
        <v>6</v>
      </c>
      <c r="F151" s="13" t="s">
        <v>637</v>
      </c>
      <c r="G151" s="14" t="s">
        <v>800</v>
      </c>
      <c r="H151" s="14" t="s">
        <v>635</v>
      </c>
      <c r="I151" s="13">
        <v>7</v>
      </c>
      <c r="J151" s="15">
        <v>38000</v>
      </c>
      <c r="K151" s="16">
        <f t="shared" si="4"/>
        <v>0.55552631578947365</v>
      </c>
      <c r="L151" s="15">
        <v>21110</v>
      </c>
      <c r="M151" s="17"/>
      <c r="N151" s="15">
        <f t="shared" si="5"/>
        <v>0</v>
      </c>
    </row>
    <row r="152" spans="1:14" ht="74.099999999999994" customHeight="1" x14ac:dyDescent="0.4">
      <c r="A152" s="2"/>
      <c r="B152" s="13" t="s">
        <v>636</v>
      </c>
      <c r="C152" s="13"/>
      <c r="D152" s="13" t="s">
        <v>638</v>
      </c>
      <c r="E152" s="13" t="s">
        <v>639</v>
      </c>
      <c r="F152" s="13" t="s">
        <v>637</v>
      </c>
      <c r="G152" s="14" t="s">
        <v>801</v>
      </c>
      <c r="H152" s="14" t="s">
        <v>635</v>
      </c>
      <c r="I152" s="13">
        <v>8</v>
      </c>
      <c r="J152" s="15">
        <v>38000</v>
      </c>
      <c r="K152" s="16">
        <f t="shared" si="4"/>
        <v>0.55552631578947365</v>
      </c>
      <c r="L152" s="15">
        <v>21110</v>
      </c>
      <c r="M152" s="17"/>
      <c r="N152" s="15">
        <f t="shared" si="5"/>
        <v>0</v>
      </c>
    </row>
    <row r="153" spans="1:14" ht="74.099999999999994" customHeight="1" x14ac:dyDescent="0.4">
      <c r="A153" s="2"/>
      <c r="B153" s="13" t="s">
        <v>640</v>
      </c>
      <c r="C153" s="13"/>
      <c r="D153" s="13">
        <v>1</v>
      </c>
      <c r="E153" s="13" t="s">
        <v>6</v>
      </c>
      <c r="F153" s="13" t="s">
        <v>641</v>
      </c>
      <c r="G153" s="14" t="s">
        <v>802</v>
      </c>
      <c r="H153" s="14" t="s">
        <v>803</v>
      </c>
      <c r="I153" s="13">
        <v>2</v>
      </c>
      <c r="J153" s="15">
        <v>61000</v>
      </c>
      <c r="K153" s="16">
        <f t="shared" si="4"/>
        <v>0.55557377049180323</v>
      </c>
      <c r="L153" s="15">
        <v>33890</v>
      </c>
      <c r="M153" s="17"/>
      <c r="N153" s="15">
        <f t="shared" si="5"/>
        <v>0</v>
      </c>
    </row>
    <row r="154" spans="1:14" ht="74.099999999999994" customHeight="1" x14ac:dyDescent="0.4">
      <c r="A154" s="2"/>
      <c r="B154" s="13" t="s">
        <v>643</v>
      </c>
      <c r="C154" s="13"/>
      <c r="D154" s="13">
        <v>1</v>
      </c>
      <c r="E154" s="13" t="s">
        <v>6</v>
      </c>
      <c r="F154" s="13" t="s">
        <v>641</v>
      </c>
      <c r="G154" s="14" t="s">
        <v>804</v>
      </c>
      <c r="H154" s="14" t="s">
        <v>642</v>
      </c>
      <c r="I154" s="13">
        <v>11</v>
      </c>
      <c r="J154" s="15">
        <v>33000</v>
      </c>
      <c r="K154" s="16">
        <f t="shared" si="4"/>
        <v>0.55545454545454542</v>
      </c>
      <c r="L154" s="15">
        <v>18330</v>
      </c>
      <c r="M154" s="17"/>
      <c r="N154" s="15">
        <f t="shared" si="5"/>
        <v>0</v>
      </c>
    </row>
    <row r="155" spans="1:14" ht="74.099999999999994" customHeight="1" x14ac:dyDescent="0.4">
      <c r="A155" s="2"/>
      <c r="B155" s="13" t="s">
        <v>643</v>
      </c>
      <c r="C155" s="13"/>
      <c r="D155" s="13">
        <v>242</v>
      </c>
      <c r="E155" s="13" t="s">
        <v>620</v>
      </c>
      <c r="F155" s="13" t="s">
        <v>641</v>
      </c>
      <c r="G155" s="14" t="s">
        <v>805</v>
      </c>
      <c r="H155" s="14" t="s">
        <v>642</v>
      </c>
      <c r="I155" s="13">
        <v>8</v>
      </c>
      <c r="J155" s="15">
        <v>33000</v>
      </c>
      <c r="K155" s="16">
        <f t="shared" si="4"/>
        <v>0.55545454545454542</v>
      </c>
      <c r="L155" s="15">
        <v>18330</v>
      </c>
      <c r="M155" s="17"/>
      <c r="N155" s="15">
        <f t="shared" si="5"/>
        <v>0</v>
      </c>
    </row>
  </sheetData>
  <sheetProtection formatCells="0" formatColumns="0" formatRows="0" insertColumns="0" insertRows="0" insertHyperlinks="0" deleteColumns="0" deleteRows="0" sort="0" autoFilter="0" pivotTables="0"/>
  <mergeCells count="1">
    <mergeCell ref="A1:N1"/>
  </mergeCells>
  <phoneticPr fontId="1"/>
  <pageMargins left="0" right="0" top="0.74803149606299213" bottom="0" header="0.31496062992125984" footer="0.31496062992125984"/>
  <pageSetup paperSize="9" scale="85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E7937D-E40A-4A03-88DE-F868877005DF}">
  <sheetPr>
    <tabColor rgb="FF33B8A8"/>
  </sheetPr>
  <dimension ref="A2:O17"/>
  <sheetViews>
    <sheetView workbookViewId="0">
      <selection activeCell="D8" sqref="D8"/>
    </sheetView>
  </sheetViews>
  <sheetFormatPr defaultColWidth="8.625" defaultRowHeight="15.75" x14ac:dyDescent="0.4"/>
  <cols>
    <col min="1" max="1" width="12" style="5" customWidth="1"/>
    <col min="2" max="2" width="10.5" style="5" bestFit="1" customWidth="1"/>
    <col min="3" max="3" width="35.25" style="5" bestFit="1" customWidth="1"/>
    <col min="4" max="4" width="7.125" style="5" bestFit="1" customWidth="1"/>
    <col min="5" max="5" width="19" style="5" bestFit="1" customWidth="1"/>
    <col min="6" max="6" width="9.75" style="5" bestFit="1" customWidth="1"/>
    <col min="7" max="7" width="53.875" style="5" bestFit="1" customWidth="1"/>
    <col min="8" max="8" width="30.125" style="6" customWidth="1"/>
    <col min="9" max="9" width="8.5" style="6" bestFit="1" customWidth="1"/>
    <col min="10" max="10" width="5.25" style="5" bestFit="1" customWidth="1"/>
    <col min="11" max="11" width="8" style="7" bestFit="1" customWidth="1"/>
    <col min="12" max="12" width="5.25" style="5" bestFit="1" customWidth="1"/>
    <col min="13" max="13" width="8" style="7" bestFit="1" customWidth="1"/>
    <col min="14" max="14" width="9" style="5" bestFit="1" customWidth="1"/>
    <col min="15" max="15" width="9" style="7" bestFit="1" customWidth="1"/>
    <col min="16" max="16384" width="8.625" style="5"/>
  </cols>
  <sheetData>
    <row r="2" spans="1:15" x14ac:dyDescent="0.4">
      <c r="N2" s="11">
        <f>SUM(N4:N17)</f>
        <v>0</v>
      </c>
      <c r="O2" s="10">
        <f>SUM(O4:O17)</f>
        <v>0</v>
      </c>
    </row>
    <row r="3" spans="1:15" ht="20.100000000000001" customHeight="1" x14ac:dyDescent="0.4">
      <c r="A3" s="21" t="s">
        <v>964</v>
      </c>
      <c r="B3" s="11" t="s">
        <v>809</v>
      </c>
      <c r="C3" s="11" t="s">
        <v>810</v>
      </c>
      <c r="D3" s="11" t="s">
        <v>811</v>
      </c>
      <c r="E3" s="11" t="s">
        <v>812</v>
      </c>
      <c r="F3" s="11" t="s">
        <v>813</v>
      </c>
      <c r="G3" s="11" t="s">
        <v>850</v>
      </c>
      <c r="H3" s="12" t="s">
        <v>810</v>
      </c>
      <c r="I3" s="12" t="s">
        <v>814</v>
      </c>
      <c r="J3" s="11" t="s">
        <v>815</v>
      </c>
      <c r="K3" s="10" t="s">
        <v>816</v>
      </c>
      <c r="L3" s="11" t="s">
        <v>817</v>
      </c>
      <c r="M3" s="10" t="s">
        <v>851</v>
      </c>
      <c r="N3" s="11" t="s">
        <v>848</v>
      </c>
      <c r="O3" s="10" t="s">
        <v>849</v>
      </c>
    </row>
    <row r="4" spans="1:15" ht="74.099999999999994" customHeight="1" x14ac:dyDescent="0.4">
      <c r="A4" s="20"/>
      <c r="B4" s="13" t="s">
        <v>5</v>
      </c>
      <c r="C4" s="13" t="s">
        <v>3</v>
      </c>
      <c r="D4" s="13">
        <v>79</v>
      </c>
      <c r="E4" s="13" t="s">
        <v>6</v>
      </c>
      <c r="F4" s="13" t="s">
        <v>8</v>
      </c>
      <c r="G4" s="13"/>
      <c r="H4" s="14" t="s">
        <v>948</v>
      </c>
      <c r="I4" s="14" t="s">
        <v>0</v>
      </c>
      <c r="J4" s="13">
        <v>2</v>
      </c>
      <c r="K4" s="15">
        <v>22000</v>
      </c>
      <c r="L4" s="16">
        <f>M4/K4</f>
        <v>0.66681818181818187</v>
      </c>
      <c r="M4" s="15">
        <v>14670</v>
      </c>
      <c r="N4" s="13"/>
      <c r="O4" s="15">
        <f>M4*N4</f>
        <v>0</v>
      </c>
    </row>
    <row r="5" spans="1:15" ht="74.099999999999994" customHeight="1" x14ac:dyDescent="0.4">
      <c r="A5" s="20"/>
      <c r="B5" s="13" t="s">
        <v>10</v>
      </c>
      <c r="C5" s="13" t="s">
        <v>11</v>
      </c>
      <c r="D5" s="13">
        <v>30</v>
      </c>
      <c r="E5" s="13"/>
      <c r="F5" s="13" t="s">
        <v>12</v>
      </c>
      <c r="G5" s="13" t="s">
        <v>7</v>
      </c>
      <c r="H5" s="14" t="s">
        <v>949</v>
      </c>
      <c r="I5" s="14" t="s">
        <v>9</v>
      </c>
      <c r="J5" s="13">
        <v>3</v>
      </c>
      <c r="K5" s="15">
        <v>30000</v>
      </c>
      <c r="L5" s="16">
        <f t="shared" ref="L5:L17" si="0">M5/K5</f>
        <v>0.61099999999999999</v>
      </c>
      <c r="M5" s="15">
        <v>18330</v>
      </c>
      <c r="N5" s="13"/>
      <c r="O5" s="15">
        <f t="shared" ref="O5:O17" si="1">M5*N5</f>
        <v>0</v>
      </c>
    </row>
    <row r="6" spans="1:15" ht="74.099999999999994" customHeight="1" x14ac:dyDescent="0.4">
      <c r="A6" s="20"/>
      <c r="B6" s="13" t="s">
        <v>2</v>
      </c>
      <c r="C6" s="13" t="s">
        <v>15</v>
      </c>
      <c r="D6" s="13">
        <v>79</v>
      </c>
      <c r="E6" s="13" t="s">
        <v>6</v>
      </c>
      <c r="F6" s="13" t="s">
        <v>16</v>
      </c>
      <c r="G6" s="13" t="s">
        <v>17</v>
      </c>
      <c r="H6" s="14" t="s">
        <v>950</v>
      </c>
      <c r="I6" s="14" t="s">
        <v>0</v>
      </c>
      <c r="J6" s="13">
        <v>19</v>
      </c>
      <c r="K6" s="15">
        <v>38000</v>
      </c>
      <c r="L6" s="16">
        <f t="shared" si="0"/>
        <v>0.66657894736842105</v>
      </c>
      <c r="M6" s="15">
        <v>25330</v>
      </c>
      <c r="N6" s="13"/>
      <c r="O6" s="15">
        <f t="shared" si="1"/>
        <v>0</v>
      </c>
    </row>
    <row r="7" spans="1:15" ht="74.099999999999994" customHeight="1" x14ac:dyDescent="0.4">
      <c r="A7" s="20"/>
      <c r="B7" s="13" t="s">
        <v>19</v>
      </c>
      <c r="C7" s="13" t="s">
        <v>20</v>
      </c>
      <c r="D7" s="13">
        <v>79</v>
      </c>
      <c r="E7" s="13" t="s">
        <v>4</v>
      </c>
      <c r="F7" s="13" t="s">
        <v>21</v>
      </c>
      <c r="G7" s="13" t="s">
        <v>22</v>
      </c>
      <c r="H7" s="14" t="s">
        <v>951</v>
      </c>
      <c r="I7" s="14" t="s">
        <v>13</v>
      </c>
      <c r="J7" s="13">
        <v>35</v>
      </c>
      <c r="K7" s="15">
        <v>20000</v>
      </c>
      <c r="L7" s="16">
        <f t="shared" si="0"/>
        <v>0.61099999999999999</v>
      </c>
      <c r="M7" s="15">
        <v>12220</v>
      </c>
      <c r="N7" s="13"/>
      <c r="O7" s="15">
        <f t="shared" si="1"/>
        <v>0</v>
      </c>
    </row>
    <row r="8" spans="1:15" ht="74.099999999999994" customHeight="1" x14ac:dyDescent="0.4">
      <c r="A8" s="20"/>
      <c r="B8" s="13" t="s">
        <v>24</v>
      </c>
      <c r="C8" s="13" t="s">
        <v>25</v>
      </c>
      <c r="D8" s="13">
        <v>79</v>
      </c>
      <c r="E8" s="13" t="s">
        <v>4</v>
      </c>
      <c r="F8" s="13" t="s">
        <v>21</v>
      </c>
      <c r="G8" s="13" t="s">
        <v>22</v>
      </c>
      <c r="H8" s="14" t="s">
        <v>952</v>
      </c>
      <c r="I8" s="14" t="s">
        <v>23</v>
      </c>
      <c r="J8" s="13">
        <v>36</v>
      </c>
      <c r="K8" s="15">
        <v>16000</v>
      </c>
      <c r="L8" s="16">
        <f t="shared" si="0"/>
        <v>0.61124999999999996</v>
      </c>
      <c r="M8" s="15">
        <v>9780</v>
      </c>
      <c r="N8" s="13"/>
      <c r="O8" s="15">
        <f t="shared" si="1"/>
        <v>0</v>
      </c>
    </row>
    <row r="9" spans="1:15" ht="74.099999999999994" customHeight="1" x14ac:dyDescent="0.4">
      <c r="A9" s="20"/>
      <c r="B9" s="13" t="s">
        <v>2</v>
      </c>
      <c r="C9" s="13" t="s">
        <v>26</v>
      </c>
      <c r="D9" s="13">
        <v>79</v>
      </c>
      <c r="E9" s="13" t="s">
        <v>4</v>
      </c>
      <c r="F9" s="13" t="s">
        <v>27</v>
      </c>
      <c r="G9" s="13" t="s">
        <v>22</v>
      </c>
      <c r="H9" s="14" t="s">
        <v>953</v>
      </c>
      <c r="I9" s="14" t="s">
        <v>0</v>
      </c>
      <c r="J9" s="13">
        <v>25</v>
      </c>
      <c r="K9" s="15">
        <v>38000</v>
      </c>
      <c r="L9" s="16">
        <f t="shared" si="0"/>
        <v>0.66657894736842105</v>
      </c>
      <c r="M9" s="15">
        <v>25330</v>
      </c>
      <c r="N9" s="13"/>
      <c r="O9" s="15">
        <f t="shared" si="1"/>
        <v>0</v>
      </c>
    </row>
    <row r="10" spans="1:15" ht="74.099999999999994" customHeight="1" x14ac:dyDescent="0.4">
      <c r="A10" s="20"/>
      <c r="B10" s="13" t="s">
        <v>28</v>
      </c>
      <c r="C10" s="13" t="s">
        <v>29</v>
      </c>
      <c r="D10" s="13">
        <v>79</v>
      </c>
      <c r="E10" s="13" t="s">
        <v>4</v>
      </c>
      <c r="F10" s="13" t="s">
        <v>30</v>
      </c>
      <c r="G10" s="13" t="s">
        <v>22</v>
      </c>
      <c r="H10" s="14" t="s">
        <v>954</v>
      </c>
      <c r="I10" s="14" t="s">
        <v>13</v>
      </c>
      <c r="J10" s="13">
        <v>36</v>
      </c>
      <c r="K10" s="15">
        <v>23000</v>
      </c>
      <c r="L10" s="16">
        <f t="shared" si="0"/>
        <v>0.611304347826087</v>
      </c>
      <c r="M10" s="15">
        <v>14060</v>
      </c>
      <c r="N10" s="13"/>
      <c r="O10" s="15">
        <f t="shared" si="1"/>
        <v>0</v>
      </c>
    </row>
    <row r="11" spans="1:15" ht="74.099999999999994" customHeight="1" x14ac:dyDescent="0.4">
      <c r="A11" s="20"/>
      <c r="B11" s="13" t="s">
        <v>2</v>
      </c>
      <c r="C11" s="13" t="s">
        <v>26</v>
      </c>
      <c r="D11" s="13">
        <v>79</v>
      </c>
      <c r="E11" s="13" t="s">
        <v>4</v>
      </c>
      <c r="F11" s="13" t="s">
        <v>31</v>
      </c>
      <c r="G11" s="13" t="s">
        <v>22</v>
      </c>
      <c r="H11" s="14" t="s">
        <v>955</v>
      </c>
      <c r="I11" s="14" t="s">
        <v>0</v>
      </c>
      <c r="J11" s="13">
        <v>20</v>
      </c>
      <c r="K11" s="15">
        <v>38000</v>
      </c>
      <c r="L11" s="16">
        <f t="shared" si="0"/>
        <v>0.66657894736842105</v>
      </c>
      <c r="M11" s="15">
        <v>25330</v>
      </c>
      <c r="N11" s="13"/>
      <c r="O11" s="15">
        <f t="shared" si="1"/>
        <v>0</v>
      </c>
    </row>
    <row r="12" spans="1:15" ht="74.099999999999994" customHeight="1" x14ac:dyDescent="0.4">
      <c r="A12" s="20"/>
      <c r="B12" s="13" t="s">
        <v>2</v>
      </c>
      <c r="C12" s="13" t="s">
        <v>26</v>
      </c>
      <c r="D12" s="13">
        <v>79</v>
      </c>
      <c r="E12" s="13" t="s">
        <v>4</v>
      </c>
      <c r="F12" s="13" t="s">
        <v>32</v>
      </c>
      <c r="G12" s="13" t="s">
        <v>22</v>
      </c>
      <c r="H12" s="14" t="s">
        <v>956</v>
      </c>
      <c r="I12" s="14" t="s">
        <v>0</v>
      </c>
      <c r="J12" s="13">
        <v>7</v>
      </c>
      <c r="K12" s="15">
        <v>35000</v>
      </c>
      <c r="L12" s="16">
        <f t="shared" si="0"/>
        <v>0.55542857142857138</v>
      </c>
      <c r="M12" s="15">
        <v>19440</v>
      </c>
      <c r="N12" s="13"/>
      <c r="O12" s="15">
        <f t="shared" si="1"/>
        <v>0</v>
      </c>
    </row>
    <row r="13" spans="1:15" ht="74.099999999999994" customHeight="1" x14ac:dyDescent="0.4">
      <c r="A13" s="20"/>
      <c r="B13" s="13" t="s">
        <v>33</v>
      </c>
      <c r="C13" s="13" t="s">
        <v>34</v>
      </c>
      <c r="D13" s="13" t="s">
        <v>1</v>
      </c>
      <c r="E13" s="13" t="s">
        <v>35</v>
      </c>
      <c r="F13" s="13" t="s">
        <v>36</v>
      </c>
      <c r="G13" s="13" t="s">
        <v>37</v>
      </c>
      <c r="H13" s="14" t="s">
        <v>957</v>
      </c>
      <c r="I13" s="14" t="s">
        <v>958</v>
      </c>
      <c r="J13" s="13">
        <v>25</v>
      </c>
      <c r="K13" s="15">
        <v>14000</v>
      </c>
      <c r="L13" s="16">
        <f t="shared" si="0"/>
        <v>0.61142857142857143</v>
      </c>
      <c r="M13" s="15">
        <v>8560</v>
      </c>
      <c r="N13" s="13"/>
      <c r="O13" s="15">
        <f t="shared" si="1"/>
        <v>0</v>
      </c>
    </row>
    <row r="14" spans="1:15" ht="74.099999999999994" customHeight="1" x14ac:dyDescent="0.4">
      <c r="A14" s="20"/>
      <c r="B14" s="13" t="s">
        <v>33</v>
      </c>
      <c r="C14" s="13" t="s">
        <v>38</v>
      </c>
      <c r="D14" s="13" t="s">
        <v>39</v>
      </c>
      <c r="E14" s="13" t="s">
        <v>40</v>
      </c>
      <c r="F14" s="13" t="s">
        <v>41</v>
      </c>
      <c r="G14" s="13" t="s">
        <v>42</v>
      </c>
      <c r="H14" s="14" t="s">
        <v>959</v>
      </c>
      <c r="I14" s="14" t="s">
        <v>958</v>
      </c>
      <c r="J14" s="13">
        <v>11</v>
      </c>
      <c r="K14" s="15">
        <v>18000</v>
      </c>
      <c r="L14" s="16">
        <f t="shared" si="0"/>
        <v>0.61111111111111116</v>
      </c>
      <c r="M14" s="15">
        <v>11000</v>
      </c>
      <c r="N14" s="13"/>
      <c r="O14" s="15">
        <f t="shared" si="1"/>
        <v>0</v>
      </c>
    </row>
    <row r="15" spans="1:15" ht="74.099999999999994" customHeight="1" x14ac:dyDescent="0.4">
      <c r="A15" s="20"/>
      <c r="B15" s="13" t="s">
        <v>43</v>
      </c>
      <c r="C15" s="13" t="s">
        <v>44</v>
      </c>
      <c r="D15" s="13">
        <v>79</v>
      </c>
      <c r="E15" s="13" t="s">
        <v>4</v>
      </c>
      <c r="F15" s="13" t="s">
        <v>45</v>
      </c>
      <c r="G15" s="13" t="s">
        <v>46</v>
      </c>
      <c r="H15" s="14" t="s">
        <v>960</v>
      </c>
      <c r="I15" s="14" t="s">
        <v>961</v>
      </c>
      <c r="J15" s="13">
        <v>17</v>
      </c>
      <c r="K15" s="15">
        <v>16000</v>
      </c>
      <c r="L15" s="16">
        <f t="shared" si="0"/>
        <v>0.72250000000000003</v>
      </c>
      <c r="M15" s="15">
        <v>11560</v>
      </c>
      <c r="N15" s="13"/>
      <c r="O15" s="15">
        <f t="shared" si="1"/>
        <v>0</v>
      </c>
    </row>
    <row r="16" spans="1:15" ht="74.099999999999994" customHeight="1" x14ac:dyDescent="0.4">
      <c r="A16" s="20"/>
      <c r="B16" s="13" t="s">
        <v>43</v>
      </c>
      <c r="C16" s="13" t="s">
        <v>44</v>
      </c>
      <c r="D16" s="13">
        <v>62</v>
      </c>
      <c r="E16" s="13" t="s">
        <v>18</v>
      </c>
      <c r="F16" s="13" t="s">
        <v>45</v>
      </c>
      <c r="G16" s="13" t="s">
        <v>46</v>
      </c>
      <c r="H16" s="14" t="s">
        <v>962</v>
      </c>
      <c r="I16" s="14" t="s">
        <v>961</v>
      </c>
      <c r="J16" s="13">
        <v>12</v>
      </c>
      <c r="K16" s="15">
        <v>16000</v>
      </c>
      <c r="L16" s="16">
        <f t="shared" si="0"/>
        <v>0.72250000000000003</v>
      </c>
      <c r="M16" s="15">
        <v>11560</v>
      </c>
      <c r="N16" s="13"/>
      <c r="O16" s="15">
        <f t="shared" si="1"/>
        <v>0</v>
      </c>
    </row>
    <row r="17" spans="1:15" ht="74.099999999999994" customHeight="1" x14ac:dyDescent="0.4">
      <c r="A17" s="20"/>
      <c r="B17" s="13" t="s">
        <v>48</v>
      </c>
      <c r="C17" s="13" t="s">
        <v>49</v>
      </c>
      <c r="D17" s="13" t="s">
        <v>1</v>
      </c>
      <c r="E17" s="13" t="s">
        <v>14</v>
      </c>
      <c r="F17" s="13" t="s">
        <v>50</v>
      </c>
      <c r="G17" s="13" t="s">
        <v>51</v>
      </c>
      <c r="H17" s="14" t="s">
        <v>963</v>
      </c>
      <c r="I17" s="14" t="s">
        <v>47</v>
      </c>
      <c r="J17" s="13">
        <v>12</v>
      </c>
      <c r="K17" s="15">
        <v>8000</v>
      </c>
      <c r="L17" s="16">
        <f t="shared" si="0"/>
        <v>0.72250000000000003</v>
      </c>
      <c r="M17" s="15">
        <v>5780</v>
      </c>
      <c r="N17" s="13"/>
      <c r="O17" s="15">
        <f t="shared" si="1"/>
        <v>0</v>
      </c>
    </row>
  </sheetData>
  <sheetProtection formatCells="0" formatColumns="0" formatRows="0" insertColumns="0" insertRows="0" insertHyperlinks="0" deleteColumns="0" deleteRows="0" sort="0" autoFilter="0" pivotTables="0"/>
  <phoneticPr fontId="1"/>
  <pageMargins left="0" right="0" top="0.70866141732283472" bottom="0" header="0.31496062992125984" footer="0.31496062992125984"/>
  <pageSetup paperSize="9" scale="85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9DE527-77D0-442C-B6A4-465705E94EF8}">
  <sheetPr>
    <tabColor rgb="FF33B8A8"/>
  </sheetPr>
  <dimension ref="A2:O36"/>
  <sheetViews>
    <sheetView workbookViewId="0">
      <selection activeCell="R4" sqref="R4"/>
    </sheetView>
  </sheetViews>
  <sheetFormatPr defaultColWidth="8.625" defaultRowHeight="15.75" x14ac:dyDescent="0.4"/>
  <cols>
    <col min="1" max="1" width="12" style="5" customWidth="1"/>
    <col min="2" max="2" width="9.125" style="5" bestFit="1" customWidth="1"/>
    <col min="3" max="3" width="30.25" style="5" bestFit="1" customWidth="1"/>
    <col min="4" max="4" width="8.625" style="5"/>
    <col min="5" max="5" width="11.25" style="5" bestFit="1" customWidth="1"/>
    <col min="6" max="6" width="9.5" style="5" bestFit="1" customWidth="1"/>
    <col min="7" max="7" width="34.25" style="5" bestFit="1" customWidth="1"/>
    <col min="8" max="8" width="27" style="6" customWidth="1"/>
    <col min="9" max="9" width="7.75" style="6" customWidth="1"/>
    <col min="10" max="10" width="7.25" style="5" customWidth="1"/>
    <col min="11" max="11" width="8.5" style="7" customWidth="1"/>
    <col min="12" max="12" width="7.25" style="5" customWidth="1"/>
    <col min="13" max="13" width="7.625" style="7" customWidth="1"/>
    <col min="14" max="14" width="8.625" style="5"/>
    <col min="15" max="15" width="8.625" style="7"/>
    <col min="16" max="16384" width="8.625" style="1"/>
  </cols>
  <sheetData>
    <row r="2" spans="1:15" x14ac:dyDescent="0.4">
      <c r="N2" s="11">
        <f>SUM(N4:N36)</f>
        <v>0</v>
      </c>
      <c r="O2" s="10">
        <f>SUM(O4:O36)</f>
        <v>0</v>
      </c>
    </row>
    <row r="3" spans="1:15" ht="20.100000000000001" customHeight="1" x14ac:dyDescent="0.4">
      <c r="A3" s="11" t="s">
        <v>808</v>
      </c>
      <c r="B3" s="11" t="s">
        <v>809</v>
      </c>
      <c r="C3" s="11" t="s">
        <v>810</v>
      </c>
      <c r="D3" s="11" t="s">
        <v>811</v>
      </c>
      <c r="E3" s="11" t="s">
        <v>812</v>
      </c>
      <c r="F3" s="11" t="s">
        <v>813</v>
      </c>
      <c r="G3" s="11" t="s">
        <v>850</v>
      </c>
      <c r="H3" s="12" t="s">
        <v>810</v>
      </c>
      <c r="I3" s="12" t="s">
        <v>814</v>
      </c>
      <c r="J3" s="11" t="s">
        <v>815</v>
      </c>
      <c r="K3" s="10" t="s">
        <v>816</v>
      </c>
      <c r="L3" s="11" t="s">
        <v>817</v>
      </c>
      <c r="M3" s="10" t="s">
        <v>851</v>
      </c>
      <c r="N3" s="11" t="s">
        <v>848</v>
      </c>
      <c r="O3" s="10" t="s">
        <v>849</v>
      </c>
    </row>
    <row r="4" spans="1:15" ht="74.099999999999994" customHeight="1" x14ac:dyDescent="0.4">
      <c r="A4" s="13"/>
      <c r="B4" s="13" t="s">
        <v>53</v>
      </c>
      <c r="C4" s="13" t="s">
        <v>54</v>
      </c>
      <c r="D4" s="13" t="s">
        <v>55</v>
      </c>
      <c r="E4" s="13" t="s">
        <v>56</v>
      </c>
      <c r="F4" s="13" t="s">
        <v>57</v>
      </c>
      <c r="G4" s="13"/>
      <c r="H4" s="14" t="s">
        <v>915</v>
      </c>
      <c r="I4" s="14" t="s">
        <v>52</v>
      </c>
      <c r="J4" s="13">
        <v>3</v>
      </c>
      <c r="K4" s="15">
        <v>36000</v>
      </c>
      <c r="L4" s="16">
        <f>M4/K4</f>
        <v>0.33333333333333331</v>
      </c>
      <c r="M4" s="15">
        <v>12000</v>
      </c>
      <c r="N4" s="13"/>
      <c r="O4" s="15">
        <f>M4*N4</f>
        <v>0</v>
      </c>
    </row>
    <row r="5" spans="1:15" ht="74.099999999999994" customHeight="1" x14ac:dyDescent="0.4">
      <c r="A5" s="13"/>
      <c r="B5" s="13" t="s">
        <v>58</v>
      </c>
      <c r="C5" s="13" t="s">
        <v>59</v>
      </c>
      <c r="D5" s="13" t="s">
        <v>60</v>
      </c>
      <c r="E5" s="13" t="s">
        <v>61</v>
      </c>
      <c r="F5" s="13" t="s">
        <v>62</v>
      </c>
      <c r="G5" s="13"/>
      <c r="H5" s="14" t="s">
        <v>916</v>
      </c>
      <c r="I5" s="14" t="s">
        <v>917</v>
      </c>
      <c r="J5" s="13">
        <v>27</v>
      </c>
      <c r="K5" s="15">
        <v>55000</v>
      </c>
      <c r="L5" s="16">
        <f t="shared" ref="L5:L36" si="0">M5/K5</f>
        <v>0.5</v>
      </c>
      <c r="M5" s="15">
        <v>27500</v>
      </c>
      <c r="N5" s="13"/>
      <c r="O5" s="15">
        <f t="shared" ref="O5:O36" si="1">M5*N5</f>
        <v>0</v>
      </c>
    </row>
    <row r="6" spans="1:15" ht="74.099999999999994" customHeight="1" x14ac:dyDescent="0.4">
      <c r="A6" s="13"/>
      <c r="B6" s="13" t="s">
        <v>58</v>
      </c>
      <c r="C6" s="13" t="s">
        <v>59</v>
      </c>
      <c r="D6" s="13" t="s">
        <v>63</v>
      </c>
      <c r="E6" s="13" t="s">
        <v>64</v>
      </c>
      <c r="F6" s="13" t="s">
        <v>62</v>
      </c>
      <c r="G6" s="13"/>
      <c r="H6" s="14" t="s">
        <v>918</v>
      </c>
      <c r="I6" s="14" t="s">
        <v>917</v>
      </c>
      <c r="J6" s="13">
        <v>50</v>
      </c>
      <c r="K6" s="15">
        <v>55000</v>
      </c>
      <c r="L6" s="16">
        <f t="shared" si="0"/>
        <v>0.5</v>
      </c>
      <c r="M6" s="15">
        <v>27500</v>
      </c>
      <c r="N6" s="13"/>
      <c r="O6" s="15">
        <f t="shared" si="1"/>
        <v>0</v>
      </c>
    </row>
    <row r="7" spans="1:15" ht="74.099999999999994" customHeight="1" x14ac:dyDescent="0.4">
      <c r="A7" s="13"/>
      <c r="B7" s="13" t="s">
        <v>58</v>
      </c>
      <c r="C7" s="13" t="s">
        <v>59</v>
      </c>
      <c r="D7" s="13" t="s">
        <v>65</v>
      </c>
      <c r="E7" s="13" t="s">
        <v>66</v>
      </c>
      <c r="F7" s="13" t="s">
        <v>62</v>
      </c>
      <c r="G7" s="13"/>
      <c r="H7" s="14" t="s">
        <v>919</v>
      </c>
      <c r="I7" s="14" t="s">
        <v>917</v>
      </c>
      <c r="J7" s="13">
        <v>1</v>
      </c>
      <c r="K7" s="15">
        <v>55000</v>
      </c>
      <c r="L7" s="16">
        <f t="shared" si="0"/>
        <v>0.5</v>
      </c>
      <c r="M7" s="15">
        <v>27500</v>
      </c>
      <c r="N7" s="13"/>
      <c r="O7" s="15">
        <f t="shared" si="1"/>
        <v>0</v>
      </c>
    </row>
    <row r="8" spans="1:15" ht="74.099999999999994" customHeight="1" x14ac:dyDescent="0.4">
      <c r="A8" s="13"/>
      <c r="B8" s="13" t="s">
        <v>68</v>
      </c>
      <c r="C8" s="13"/>
      <c r="D8" s="13" t="s">
        <v>69</v>
      </c>
      <c r="E8" s="13" t="s">
        <v>61</v>
      </c>
      <c r="F8" s="13" t="s">
        <v>70</v>
      </c>
      <c r="G8" s="13"/>
      <c r="H8" s="14" t="s">
        <v>920</v>
      </c>
      <c r="I8" s="14" t="s">
        <v>67</v>
      </c>
      <c r="J8" s="13">
        <v>50</v>
      </c>
      <c r="K8" s="15">
        <v>16000</v>
      </c>
      <c r="L8" s="16">
        <f t="shared" si="0"/>
        <v>0.5</v>
      </c>
      <c r="M8" s="15">
        <v>8000</v>
      </c>
      <c r="N8" s="13"/>
      <c r="O8" s="15">
        <f t="shared" si="1"/>
        <v>0</v>
      </c>
    </row>
    <row r="9" spans="1:15" ht="74.099999999999994" customHeight="1" x14ac:dyDescent="0.4">
      <c r="A9" s="13"/>
      <c r="B9" s="13" t="s">
        <v>68</v>
      </c>
      <c r="C9" s="13"/>
      <c r="D9" s="13" t="s">
        <v>71</v>
      </c>
      <c r="E9" s="13" t="s">
        <v>64</v>
      </c>
      <c r="F9" s="13" t="s">
        <v>70</v>
      </c>
      <c r="G9" s="13"/>
      <c r="H9" s="14" t="s">
        <v>921</v>
      </c>
      <c r="I9" s="14" t="s">
        <v>67</v>
      </c>
      <c r="J9" s="13">
        <v>50</v>
      </c>
      <c r="K9" s="15">
        <v>16000</v>
      </c>
      <c r="L9" s="16">
        <f t="shared" si="0"/>
        <v>0.5</v>
      </c>
      <c r="M9" s="15">
        <v>8000</v>
      </c>
      <c r="N9" s="13"/>
      <c r="O9" s="15">
        <f t="shared" si="1"/>
        <v>0</v>
      </c>
    </row>
    <row r="10" spans="1:15" ht="74.099999999999994" customHeight="1" x14ac:dyDescent="0.4">
      <c r="A10" s="13"/>
      <c r="B10" s="13" t="s">
        <v>68</v>
      </c>
      <c r="C10" s="13"/>
      <c r="D10" s="13" t="s">
        <v>72</v>
      </c>
      <c r="E10" s="13" t="s">
        <v>73</v>
      </c>
      <c r="F10" s="13" t="s">
        <v>70</v>
      </c>
      <c r="G10" s="13"/>
      <c r="H10" s="14" t="s">
        <v>922</v>
      </c>
      <c r="I10" s="14" t="s">
        <v>67</v>
      </c>
      <c r="J10" s="13">
        <v>29</v>
      </c>
      <c r="K10" s="15">
        <v>16000</v>
      </c>
      <c r="L10" s="16">
        <f t="shared" si="0"/>
        <v>0.5</v>
      </c>
      <c r="M10" s="15">
        <v>8000</v>
      </c>
      <c r="N10" s="13"/>
      <c r="O10" s="15">
        <f t="shared" si="1"/>
        <v>0</v>
      </c>
    </row>
    <row r="11" spans="1:15" ht="74.099999999999994" customHeight="1" x14ac:dyDescent="0.4">
      <c r="A11" s="13"/>
      <c r="B11" s="13" t="s">
        <v>68</v>
      </c>
      <c r="C11" s="13" t="s">
        <v>74</v>
      </c>
      <c r="D11" s="13" t="s">
        <v>75</v>
      </c>
      <c r="E11" s="13" t="s">
        <v>76</v>
      </c>
      <c r="F11" s="13" t="s">
        <v>70</v>
      </c>
      <c r="G11" s="13"/>
      <c r="H11" s="14" t="s">
        <v>923</v>
      </c>
      <c r="I11" s="14" t="s">
        <v>67</v>
      </c>
      <c r="J11" s="13">
        <v>50</v>
      </c>
      <c r="K11" s="15">
        <v>16000</v>
      </c>
      <c r="L11" s="16">
        <f t="shared" si="0"/>
        <v>0.5</v>
      </c>
      <c r="M11" s="15">
        <v>8000</v>
      </c>
      <c r="N11" s="13"/>
      <c r="O11" s="15">
        <f t="shared" si="1"/>
        <v>0</v>
      </c>
    </row>
    <row r="12" spans="1:15" ht="74.099999999999994" customHeight="1" x14ac:dyDescent="0.4">
      <c r="A12" s="13"/>
      <c r="B12" s="13" t="s">
        <v>78</v>
      </c>
      <c r="C12" s="13" t="s">
        <v>79</v>
      </c>
      <c r="D12" s="13" t="s">
        <v>80</v>
      </c>
      <c r="E12" s="13" t="s">
        <v>64</v>
      </c>
      <c r="F12" s="13" t="s">
        <v>70</v>
      </c>
      <c r="G12" s="13"/>
      <c r="H12" s="14" t="s">
        <v>924</v>
      </c>
      <c r="I12" s="14" t="s">
        <v>77</v>
      </c>
      <c r="J12" s="13">
        <v>23</v>
      </c>
      <c r="K12" s="15">
        <v>21500</v>
      </c>
      <c r="L12" s="16">
        <f t="shared" si="0"/>
        <v>0.55534883720930228</v>
      </c>
      <c r="M12" s="15">
        <v>11940</v>
      </c>
      <c r="N12" s="13"/>
      <c r="O12" s="15">
        <f t="shared" si="1"/>
        <v>0</v>
      </c>
    </row>
    <row r="13" spans="1:15" ht="74.099999999999994" customHeight="1" x14ac:dyDescent="0.4">
      <c r="A13" s="13"/>
      <c r="B13" s="13" t="s">
        <v>81</v>
      </c>
      <c r="C13" s="13"/>
      <c r="D13" s="13" t="s">
        <v>82</v>
      </c>
      <c r="E13" s="13" t="s">
        <v>83</v>
      </c>
      <c r="F13" s="13" t="s">
        <v>84</v>
      </c>
      <c r="G13" s="13" t="s">
        <v>85</v>
      </c>
      <c r="H13" s="14" t="s">
        <v>925</v>
      </c>
      <c r="I13" s="14" t="s">
        <v>926</v>
      </c>
      <c r="J13" s="13">
        <v>100</v>
      </c>
      <c r="K13" s="15">
        <v>7500</v>
      </c>
      <c r="L13" s="16">
        <f t="shared" si="0"/>
        <v>0.55600000000000005</v>
      </c>
      <c r="M13" s="15">
        <v>4170</v>
      </c>
      <c r="N13" s="13"/>
      <c r="O13" s="15">
        <f t="shared" si="1"/>
        <v>0</v>
      </c>
    </row>
    <row r="14" spans="1:15" ht="74.099999999999994" customHeight="1" x14ac:dyDescent="0.4">
      <c r="A14" s="13"/>
      <c r="B14" s="13" t="s">
        <v>81</v>
      </c>
      <c r="C14" s="13"/>
      <c r="D14" s="13" t="s">
        <v>86</v>
      </c>
      <c r="E14" s="13" t="s">
        <v>87</v>
      </c>
      <c r="F14" s="13" t="s">
        <v>84</v>
      </c>
      <c r="G14" s="13" t="s">
        <v>85</v>
      </c>
      <c r="H14" s="14" t="s">
        <v>927</v>
      </c>
      <c r="I14" s="14" t="s">
        <v>926</v>
      </c>
      <c r="J14" s="13">
        <v>100</v>
      </c>
      <c r="K14" s="15">
        <v>7500</v>
      </c>
      <c r="L14" s="16">
        <f t="shared" si="0"/>
        <v>0.55600000000000005</v>
      </c>
      <c r="M14" s="15">
        <v>4170</v>
      </c>
      <c r="N14" s="13"/>
      <c r="O14" s="15">
        <f t="shared" si="1"/>
        <v>0</v>
      </c>
    </row>
    <row r="15" spans="1:15" ht="74.099999999999994" customHeight="1" x14ac:dyDescent="0.4">
      <c r="A15" s="13"/>
      <c r="B15" s="13" t="s">
        <v>81</v>
      </c>
      <c r="C15" s="13" t="s">
        <v>88</v>
      </c>
      <c r="D15" s="13" t="s">
        <v>89</v>
      </c>
      <c r="E15" s="13" t="s">
        <v>90</v>
      </c>
      <c r="F15" s="13" t="s">
        <v>84</v>
      </c>
      <c r="G15" s="13"/>
      <c r="H15" s="14" t="s">
        <v>928</v>
      </c>
      <c r="I15" s="14" t="s">
        <v>926</v>
      </c>
      <c r="J15" s="13">
        <v>26</v>
      </c>
      <c r="K15" s="15">
        <v>7500</v>
      </c>
      <c r="L15" s="16">
        <f t="shared" si="0"/>
        <v>0.55600000000000005</v>
      </c>
      <c r="M15" s="15">
        <v>4170</v>
      </c>
      <c r="N15" s="13"/>
      <c r="O15" s="15">
        <f t="shared" si="1"/>
        <v>0</v>
      </c>
    </row>
    <row r="16" spans="1:15" ht="74.099999999999994" customHeight="1" x14ac:dyDescent="0.4">
      <c r="A16" s="13"/>
      <c r="B16" s="13" t="s">
        <v>92</v>
      </c>
      <c r="C16" s="13" t="s">
        <v>93</v>
      </c>
      <c r="D16" s="13" t="s">
        <v>94</v>
      </c>
      <c r="E16" s="13" t="s">
        <v>90</v>
      </c>
      <c r="F16" s="13" t="s">
        <v>57</v>
      </c>
      <c r="G16" s="13" t="s">
        <v>95</v>
      </c>
      <c r="H16" s="14" t="s">
        <v>929</v>
      </c>
      <c r="I16" s="14" t="s">
        <v>91</v>
      </c>
      <c r="J16" s="13">
        <v>28</v>
      </c>
      <c r="K16" s="15">
        <v>44000</v>
      </c>
      <c r="L16" s="16">
        <f t="shared" si="0"/>
        <v>0.5</v>
      </c>
      <c r="M16" s="15">
        <v>22000</v>
      </c>
      <c r="N16" s="13"/>
      <c r="O16" s="15">
        <f t="shared" si="1"/>
        <v>0</v>
      </c>
    </row>
    <row r="17" spans="1:15" ht="74.099999999999994" customHeight="1" x14ac:dyDescent="0.4">
      <c r="A17" s="13"/>
      <c r="B17" s="13" t="s">
        <v>92</v>
      </c>
      <c r="C17" s="13" t="s">
        <v>93</v>
      </c>
      <c r="D17" s="13" t="s">
        <v>72</v>
      </c>
      <c r="E17" s="13" t="s">
        <v>73</v>
      </c>
      <c r="F17" s="13" t="s">
        <v>70</v>
      </c>
      <c r="G17" s="13" t="s">
        <v>96</v>
      </c>
      <c r="H17" s="14" t="s">
        <v>930</v>
      </c>
      <c r="I17" s="14" t="s">
        <v>91</v>
      </c>
      <c r="J17" s="13">
        <v>12</v>
      </c>
      <c r="K17" s="15">
        <v>44000</v>
      </c>
      <c r="L17" s="16">
        <f t="shared" si="0"/>
        <v>0.5</v>
      </c>
      <c r="M17" s="15">
        <v>22000</v>
      </c>
      <c r="N17" s="13"/>
      <c r="O17" s="15">
        <f t="shared" si="1"/>
        <v>0</v>
      </c>
    </row>
    <row r="18" spans="1:15" ht="74.099999999999994" customHeight="1" x14ac:dyDescent="0.4">
      <c r="A18" s="13"/>
      <c r="B18" s="13" t="s">
        <v>92</v>
      </c>
      <c r="C18" s="13" t="s">
        <v>93</v>
      </c>
      <c r="D18" s="13" t="s">
        <v>71</v>
      </c>
      <c r="E18" s="13" t="s">
        <v>64</v>
      </c>
      <c r="F18" s="13" t="s">
        <v>70</v>
      </c>
      <c r="G18" s="13" t="s">
        <v>96</v>
      </c>
      <c r="H18" s="14" t="s">
        <v>931</v>
      </c>
      <c r="I18" s="14" t="s">
        <v>91</v>
      </c>
      <c r="J18" s="13">
        <v>36</v>
      </c>
      <c r="K18" s="15">
        <v>44000</v>
      </c>
      <c r="L18" s="16">
        <f t="shared" si="0"/>
        <v>0.5</v>
      </c>
      <c r="M18" s="15">
        <v>22000</v>
      </c>
      <c r="N18" s="13"/>
      <c r="O18" s="15">
        <f t="shared" si="1"/>
        <v>0</v>
      </c>
    </row>
    <row r="19" spans="1:15" ht="74.099999999999994" customHeight="1" x14ac:dyDescent="0.4">
      <c r="A19" s="13"/>
      <c r="B19" s="13" t="s">
        <v>98</v>
      </c>
      <c r="C19" s="13" t="s">
        <v>99</v>
      </c>
      <c r="D19" s="13" t="s">
        <v>60</v>
      </c>
      <c r="E19" s="13" t="s">
        <v>61</v>
      </c>
      <c r="F19" s="13" t="s">
        <v>57</v>
      </c>
      <c r="G19" s="13" t="s">
        <v>95</v>
      </c>
      <c r="H19" s="14" t="s">
        <v>932</v>
      </c>
      <c r="I19" s="14" t="s">
        <v>97</v>
      </c>
      <c r="J19" s="13">
        <v>36</v>
      </c>
      <c r="K19" s="15">
        <v>10000</v>
      </c>
      <c r="L19" s="16">
        <f t="shared" si="0"/>
        <v>0.5</v>
      </c>
      <c r="M19" s="15">
        <v>5000</v>
      </c>
      <c r="N19" s="13"/>
      <c r="O19" s="15">
        <f t="shared" si="1"/>
        <v>0</v>
      </c>
    </row>
    <row r="20" spans="1:15" ht="74.099999999999994" customHeight="1" x14ac:dyDescent="0.4">
      <c r="A20" s="13"/>
      <c r="B20" s="13" t="s">
        <v>98</v>
      </c>
      <c r="C20" s="13" t="s">
        <v>99</v>
      </c>
      <c r="D20" s="13" t="s">
        <v>63</v>
      </c>
      <c r="E20" s="13" t="s">
        <v>64</v>
      </c>
      <c r="F20" s="13" t="s">
        <v>57</v>
      </c>
      <c r="G20" s="13" t="s">
        <v>95</v>
      </c>
      <c r="H20" s="14" t="s">
        <v>933</v>
      </c>
      <c r="I20" s="14" t="s">
        <v>97</v>
      </c>
      <c r="J20" s="13">
        <v>50</v>
      </c>
      <c r="K20" s="15">
        <v>10000</v>
      </c>
      <c r="L20" s="16">
        <f t="shared" si="0"/>
        <v>0.5</v>
      </c>
      <c r="M20" s="15">
        <v>5000</v>
      </c>
      <c r="N20" s="13"/>
      <c r="O20" s="15">
        <f t="shared" si="1"/>
        <v>0</v>
      </c>
    </row>
    <row r="21" spans="1:15" ht="74.099999999999994" customHeight="1" x14ac:dyDescent="0.4">
      <c r="A21" s="13"/>
      <c r="B21" s="13" t="s">
        <v>101</v>
      </c>
      <c r="C21" s="13"/>
      <c r="D21" s="13" t="s">
        <v>102</v>
      </c>
      <c r="E21" s="13" t="s">
        <v>83</v>
      </c>
      <c r="F21" s="13" t="s">
        <v>62</v>
      </c>
      <c r="G21" s="13" t="s">
        <v>85</v>
      </c>
      <c r="H21" s="14" t="s">
        <v>934</v>
      </c>
      <c r="I21" s="14" t="s">
        <v>100</v>
      </c>
      <c r="J21" s="13">
        <v>50</v>
      </c>
      <c r="K21" s="15">
        <v>46000</v>
      </c>
      <c r="L21" s="16">
        <f t="shared" si="0"/>
        <v>0.5</v>
      </c>
      <c r="M21" s="15">
        <v>23000</v>
      </c>
      <c r="N21" s="13"/>
      <c r="O21" s="15">
        <f t="shared" si="1"/>
        <v>0</v>
      </c>
    </row>
    <row r="22" spans="1:15" ht="74.099999999999994" customHeight="1" x14ac:dyDescent="0.4">
      <c r="A22" s="13"/>
      <c r="B22" s="13" t="s">
        <v>101</v>
      </c>
      <c r="C22" s="13"/>
      <c r="D22" s="13" t="s">
        <v>103</v>
      </c>
      <c r="E22" s="13" t="s">
        <v>61</v>
      </c>
      <c r="F22" s="13" t="s">
        <v>62</v>
      </c>
      <c r="G22" s="13" t="s">
        <v>85</v>
      </c>
      <c r="H22" s="14" t="s">
        <v>935</v>
      </c>
      <c r="I22" s="14" t="s">
        <v>100</v>
      </c>
      <c r="J22" s="13">
        <v>50</v>
      </c>
      <c r="K22" s="15">
        <v>46000</v>
      </c>
      <c r="L22" s="16">
        <f t="shared" si="0"/>
        <v>0.5</v>
      </c>
      <c r="M22" s="15">
        <v>23000</v>
      </c>
      <c r="N22" s="13"/>
      <c r="O22" s="15">
        <f t="shared" si="1"/>
        <v>0</v>
      </c>
    </row>
    <row r="23" spans="1:15" ht="74.099999999999994" customHeight="1" x14ac:dyDescent="0.4">
      <c r="A23" s="13"/>
      <c r="B23" s="13" t="s">
        <v>101</v>
      </c>
      <c r="C23" s="13"/>
      <c r="D23" s="13" t="s">
        <v>104</v>
      </c>
      <c r="E23" s="13" t="s">
        <v>87</v>
      </c>
      <c r="F23" s="13" t="s">
        <v>62</v>
      </c>
      <c r="G23" s="13" t="s">
        <v>85</v>
      </c>
      <c r="H23" s="14" t="s">
        <v>936</v>
      </c>
      <c r="I23" s="14" t="s">
        <v>100</v>
      </c>
      <c r="J23" s="13">
        <v>41</v>
      </c>
      <c r="K23" s="15">
        <v>46000</v>
      </c>
      <c r="L23" s="16">
        <f t="shared" si="0"/>
        <v>0.5</v>
      </c>
      <c r="M23" s="15">
        <v>23000</v>
      </c>
      <c r="N23" s="13"/>
      <c r="O23" s="15">
        <f t="shared" si="1"/>
        <v>0</v>
      </c>
    </row>
    <row r="24" spans="1:15" ht="74.099999999999994" customHeight="1" x14ac:dyDescent="0.4">
      <c r="A24" s="13"/>
      <c r="B24" s="13" t="s">
        <v>101</v>
      </c>
      <c r="C24" s="13"/>
      <c r="D24" s="13" t="s">
        <v>105</v>
      </c>
      <c r="E24" s="13" t="s">
        <v>66</v>
      </c>
      <c r="F24" s="13" t="s">
        <v>62</v>
      </c>
      <c r="G24" s="13" t="s">
        <v>85</v>
      </c>
      <c r="H24" s="14" t="s">
        <v>937</v>
      </c>
      <c r="I24" s="14" t="s">
        <v>100</v>
      </c>
      <c r="J24" s="13">
        <v>24</v>
      </c>
      <c r="K24" s="15">
        <v>46000</v>
      </c>
      <c r="L24" s="16">
        <f t="shared" si="0"/>
        <v>0.5</v>
      </c>
      <c r="M24" s="15">
        <v>23000</v>
      </c>
      <c r="N24" s="13"/>
      <c r="O24" s="15">
        <f t="shared" si="1"/>
        <v>0</v>
      </c>
    </row>
    <row r="25" spans="1:15" ht="74.099999999999994" customHeight="1" x14ac:dyDescent="0.4">
      <c r="A25" s="13"/>
      <c r="B25" s="13" t="s">
        <v>101</v>
      </c>
      <c r="C25" s="13"/>
      <c r="D25" s="13" t="s">
        <v>106</v>
      </c>
      <c r="E25" s="13" t="s">
        <v>107</v>
      </c>
      <c r="F25" s="13" t="s">
        <v>62</v>
      </c>
      <c r="G25" s="13" t="s">
        <v>85</v>
      </c>
      <c r="H25" s="14" t="s">
        <v>938</v>
      </c>
      <c r="I25" s="14" t="s">
        <v>100</v>
      </c>
      <c r="J25" s="13">
        <v>46</v>
      </c>
      <c r="K25" s="15">
        <v>46000</v>
      </c>
      <c r="L25" s="16">
        <f t="shared" si="0"/>
        <v>0.5</v>
      </c>
      <c r="M25" s="15">
        <v>23000</v>
      </c>
      <c r="N25" s="13"/>
      <c r="O25" s="15">
        <f t="shared" si="1"/>
        <v>0</v>
      </c>
    </row>
    <row r="26" spans="1:15" ht="74.099999999999994" customHeight="1" x14ac:dyDescent="0.4">
      <c r="A26" s="13"/>
      <c r="B26" s="13" t="s">
        <v>109</v>
      </c>
      <c r="C26" s="13"/>
      <c r="D26" s="13" t="s">
        <v>82</v>
      </c>
      <c r="E26" s="13" t="s">
        <v>83</v>
      </c>
      <c r="F26" s="13" t="s">
        <v>62</v>
      </c>
      <c r="G26" s="13" t="s">
        <v>85</v>
      </c>
      <c r="H26" s="14" t="s">
        <v>939</v>
      </c>
      <c r="I26" s="14" t="s">
        <v>108</v>
      </c>
      <c r="J26" s="13">
        <v>100</v>
      </c>
      <c r="K26" s="15">
        <v>12000</v>
      </c>
      <c r="L26" s="16">
        <f t="shared" si="0"/>
        <v>0.5</v>
      </c>
      <c r="M26" s="15">
        <v>6000</v>
      </c>
      <c r="N26" s="13"/>
      <c r="O26" s="15">
        <f t="shared" si="1"/>
        <v>0</v>
      </c>
    </row>
    <row r="27" spans="1:15" ht="74.099999999999994" customHeight="1" x14ac:dyDescent="0.4">
      <c r="A27" s="13"/>
      <c r="B27" s="13" t="s">
        <v>109</v>
      </c>
      <c r="C27" s="13"/>
      <c r="D27" s="13" t="s">
        <v>110</v>
      </c>
      <c r="E27" s="13" t="s">
        <v>61</v>
      </c>
      <c r="F27" s="13" t="s">
        <v>62</v>
      </c>
      <c r="G27" s="13" t="s">
        <v>85</v>
      </c>
      <c r="H27" s="14" t="s">
        <v>940</v>
      </c>
      <c r="I27" s="14" t="s">
        <v>108</v>
      </c>
      <c r="J27" s="13">
        <v>11</v>
      </c>
      <c r="K27" s="15">
        <v>12000</v>
      </c>
      <c r="L27" s="16">
        <f t="shared" si="0"/>
        <v>0.5</v>
      </c>
      <c r="M27" s="15">
        <v>6000</v>
      </c>
      <c r="N27" s="13"/>
      <c r="O27" s="15">
        <f t="shared" si="1"/>
        <v>0</v>
      </c>
    </row>
    <row r="28" spans="1:15" ht="74.099999999999994" customHeight="1" x14ac:dyDescent="0.4">
      <c r="A28" s="13"/>
      <c r="B28" s="13" t="s">
        <v>109</v>
      </c>
      <c r="C28" s="13"/>
      <c r="D28" s="13" t="s">
        <v>86</v>
      </c>
      <c r="E28" s="13" t="s">
        <v>87</v>
      </c>
      <c r="F28" s="13" t="s">
        <v>62</v>
      </c>
      <c r="G28" s="13" t="s">
        <v>85</v>
      </c>
      <c r="H28" s="14" t="s">
        <v>941</v>
      </c>
      <c r="I28" s="14" t="s">
        <v>108</v>
      </c>
      <c r="J28" s="13">
        <v>100</v>
      </c>
      <c r="K28" s="15">
        <v>12000</v>
      </c>
      <c r="L28" s="16">
        <f t="shared" si="0"/>
        <v>0.5</v>
      </c>
      <c r="M28" s="15">
        <v>6000</v>
      </c>
      <c r="N28" s="13"/>
      <c r="O28" s="15">
        <f t="shared" si="1"/>
        <v>0</v>
      </c>
    </row>
    <row r="29" spans="1:15" ht="74.099999999999994" customHeight="1" x14ac:dyDescent="0.4">
      <c r="A29" s="13"/>
      <c r="B29" s="13" t="s">
        <v>109</v>
      </c>
      <c r="C29" s="13"/>
      <c r="D29" s="13" t="s">
        <v>111</v>
      </c>
      <c r="E29" s="13" t="s">
        <v>66</v>
      </c>
      <c r="F29" s="13" t="s">
        <v>62</v>
      </c>
      <c r="G29" s="13" t="s">
        <v>85</v>
      </c>
      <c r="H29" s="14" t="s">
        <v>942</v>
      </c>
      <c r="I29" s="14" t="s">
        <v>108</v>
      </c>
      <c r="J29" s="13">
        <v>100</v>
      </c>
      <c r="K29" s="15">
        <v>12000</v>
      </c>
      <c r="L29" s="16">
        <f t="shared" si="0"/>
        <v>0.5</v>
      </c>
      <c r="M29" s="15">
        <v>6000</v>
      </c>
      <c r="N29" s="13"/>
      <c r="O29" s="15">
        <f t="shared" si="1"/>
        <v>0</v>
      </c>
    </row>
    <row r="30" spans="1:15" ht="74.099999999999994" customHeight="1" x14ac:dyDescent="0.4">
      <c r="A30" s="13"/>
      <c r="B30" s="13" t="s">
        <v>113</v>
      </c>
      <c r="C30" s="13" t="s">
        <v>114</v>
      </c>
      <c r="D30" s="13" t="s">
        <v>63</v>
      </c>
      <c r="E30" s="13" t="s">
        <v>64</v>
      </c>
      <c r="F30" s="13" t="s">
        <v>62</v>
      </c>
      <c r="G30" s="13" t="s">
        <v>115</v>
      </c>
      <c r="H30" s="14" t="s">
        <v>943</v>
      </c>
      <c r="I30" s="14" t="s">
        <v>112</v>
      </c>
      <c r="J30" s="13">
        <v>26</v>
      </c>
      <c r="K30" s="15">
        <v>37500</v>
      </c>
      <c r="L30" s="16">
        <f t="shared" si="0"/>
        <v>0.5</v>
      </c>
      <c r="M30" s="15">
        <v>18750</v>
      </c>
      <c r="N30" s="13"/>
      <c r="O30" s="15">
        <f t="shared" si="1"/>
        <v>0</v>
      </c>
    </row>
    <row r="31" spans="1:15" ht="74.099999999999994" customHeight="1" x14ac:dyDescent="0.4">
      <c r="A31" s="13"/>
      <c r="B31" s="13" t="s">
        <v>113</v>
      </c>
      <c r="C31" s="13" t="s">
        <v>114</v>
      </c>
      <c r="D31" s="13" t="s">
        <v>65</v>
      </c>
      <c r="E31" s="13" t="s">
        <v>66</v>
      </c>
      <c r="F31" s="13" t="s">
        <v>62</v>
      </c>
      <c r="G31" s="13" t="s">
        <v>115</v>
      </c>
      <c r="H31" s="14" t="s">
        <v>944</v>
      </c>
      <c r="I31" s="14" t="s">
        <v>112</v>
      </c>
      <c r="J31" s="13">
        <v>31</v>
      </c>
      <c r="K31" s="15">
        <v>37500</v>
      </c>
      <c r="L31" s="16">
        <f t="shared" si="0"/>
        <v>0.5</v>
      </c>
      <c r="M31" s="15">
        <v>18750</v>
      </c>
      <c r="N31" s="13"/>
      <c r="O31" s="15">
        <f t="shared" si="1"/>
        <v>0</v>
      </c>
    </row>
    <row r="32" spans="1:15" ht="74.099999999999994" customHeight="1" x14ac:dyDescent="0.4">
      <c r="A32" s="13"/>
      <c r="B32" s="13" t="s">
        <v>117</v>
      </c>
      <c r="C32" s="13" t="s">
        <v>118</v>
      </c>
      <c r="D32" s="13" t="s">
        <v>119</v>
      </c>
      <c r="E32" s="13" t="s">
        <v>90</v>
      </c>
      <c r="F32" s="13" t="s">
        <v>57</v>
      </c>
      <c r="G32" s="13"/>
      <c r="H32" s="14" t="s">
        <v>945</v>
      </c>
      <c r="I32" s="14" t="s">
        <v>116</v>
      </c>
      <c r="J32" s="13">
        <v>1</v>
      </c>
      <c r="K32" s="15">
        <v>50000</v>
      </c>
      <c r="L32" s="16">
        <f t="shared" si="0"/>
        <v>0.5</v>
      </c>
      <c r="M32" s="15">
        <v>25000</v>
      </c>
      <c r="N32" s="13"/>
      <c r="O32" s="15">
        <f t="shared" si="1"/>
        <v>0</v>
      </c>
    </row>
    <row r="33" spans="1:15" ht="74.099999999999994" customHeight="1" x14ac:dyDescent="0.4">
      <c r="A33" s="13"/>
      <c r="B33" s="13" t="s">
        <v>121</v>
      </c>
      <c r="C33" s="13" t="s">
        <v>122</v>
      </c>
      <c r="D33" s="13" t="s">
        <v>123</v>
      </c>
      <c r="E33" s="13" t="s">
        <v>64</v>
      </c>
      <c r="F33" s="13" t="s">
        <v>70</v>
      </c>
      <c r="G33" s="13" t="s">
        <v>96</v>
      </c>
      <c r="H33" s="14" t="s">
        <v>946</v>
      </c>
      <c r="I33" s="14" t="s">
        <v>120</v>
      </c>
      <c r="J33" s="13">
        <v>29</v>
      </c>
      <c r="K33" s="15">
        <v>26000</v>
      </c>
      <c r="L33" s="16">
        <f t="shared" si="0"/>
        <v>0.5</v>
      </c>
      <c r="M33" s="15">
        <v>13000</v>
      </c>
      <c r="N33" s="13"/>
      <c r="O33" s="15">
        <f t="shared" si="1"/>
        <v>0</v>
      </c>
    </row>
    <row r="34" spans="1:15" ht="74.099999999999994" customHeight="1" x14ac:dyDescent="0.4">
      <c r="A34" s="13"/>
      <c r="B34" s="13" t="s">
        <v>121</v>
      </c>
      <c r="C34" s="13" t="s">
        <v>122</v>
      </c>
      <c r="D34" s="13" t="s">
        <v>124</v>
      </c>
      <c r="E34" s="13" t="s">
        <v>125</v>
      </c>
      <c r="F34" s="13" t="s">
        <v>70</v>
      </c>
      <c r="G34" s="13" t="s">
        <v>96</v>
      </c>
      <c r="H34" s="14" t="s">
        <v>947</v>
      </c>
      <c r="I34" s="14" t="s">
        <v>120</v>
      </c>
      <c r="J34" s="13">
        <v>51</v>
      </c>
      <c r="K34" s="15">
        <v>26000</v>
      </c>
      <c r="L34" s="16">
        <f t="shared" si="0"/>
        <v>0.5</v>
      </c>
      <c r="M34" s="15">
        <v>13000</v>
      </c>
      <c r="N34" s="13"/>
      <c r="O34" s="15">
        <f t="shared" si="1"/>
        <v>0</v>
      </c>
    </row>
    <row r="35" spans="1:15" ht="74.099999999999994" customHeight="1" x14ac:dyDescent="0.4">
      <c r="A35" s="13"/>
      <c r="B35" s="13" t="s">
        <v>121</v>
      </c>
      <c r="C35" s="13" t="s">
        <v>122</v>
      </c>
      <c r="D35" s="13" t="s">
        <v>123</v>
      </c>
      <c r="E35" s="13" t="s">
        <v>64</v>
      </c>
      <c r="F35" s="13" t="s">
        <v>70</v>
      </c>
      <c r="G35" s="13" t="s">
        <v>96</v>
      </c>
      <c r="H35" s="14" t="s">
        <v>946</v>
      </c>
      <c r="I35" s="14" t="s">
        <v>120</v>
      </c>
      <c r="J35" s="13">
        <v>24</v>
      </c>
      <c r="K35" s="15">
        <v>26000</v>
      </c>
      <c r="L35" s="16">
        <f t="shared" si="0"/>
        <v>0.5</v>
      </c>
      <c r="M35" s="15">
        <v>13000</v>
      </c>
      <c r="N35" s="13"/>
      <c r="O35" s="15">
        <f t="shared" si="1"/>
        <v>0</v>
      </c>
    </row>
    <row r="36" spans="1:15" ht="74.099999999999994" customHeight="1" x14ac:dyDescent="0.4">
      <c r="A36" s="13"/>
      <c r="B36" s="13" t="s">
        <v>121</v>
      </c>
      <c r="C36" s="13" t="s">
        <v>122</v>
      </c>
      <c r="D36" s="13" t="s">
        <v>124</v>
      </c>
      <c r="E36" s="13" t="s">
        <v>125</v>
      </c>
      <c r="F36" s="13" t="s">
        <v>70</v>
      </c>
      <c r="G36" s="13" t="s">
        <v>96</v>
      </c>
      <c r="H36" s="14" t="s">
        <v>947</v>
      </c>
      <c r="I36" s="14" t="s">
        <v>120</v>
      </c>
      <c r="J36" s="13">
        <v>26</v>
      </c>
      <c r="K36" s="15">
        <v>26000</v>
      </c>
      <c r="L36" s="16">
        <f t="shared" si="0"/>
        <v>0.5</v>
      </c>
      <c r="M36" s="15">
        <v>13000</v>
      </c>
      <c r="N36" s="13"/>
      <c r="O36" s="15">
        <f t="shared" si="1"/>
        <v>0</v>
      </c>
    </row>
  </sheetData>
  <sheetProtection formatCells="0" formatColumns="0" formatRows="0" insertColumns="0" insertRows="0" insertHyperlinks="0" deleteColumns="0" deleteRows="0" sort="0" autoFilter="0" pivotTables="0"/>
  <phoneticPr fontId="1"/>
  <pageMargins left="0" right="0" top="0.70866141732283472" bottom="0" header="0.31496062992125984" footer="0.31496062992125984"/>
  <pageSetup paperSize="9" scale="85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D034A3-DC2C-401F-9E81-0AC098C44B8D}">
  <sheetPr>
    <tabColor rgb="FF33B8A8"/>
  </sheetPr>
  <dimension ref="A3:M14"/>
  <sheetViews>
    <sheetView workbookViewId="0">
      <selection activeCell="M6" sqref="M6"/>
    </sheetView>
  </sheetViews>
  <sheetFormatPr defaultColWidth="8.625" defaultRowHeight="15.75" x14ac:dyDescent="0.4"/>
  <cols>
    <col min="1" max="1" width="12" style="5" customWidth="1"/>
    <col min="2" max="2" width="10" style="5" bestFit="1" customWidth="1"/>
    <col min="3" max="3" width="7.5" style="5" bestFit="1" customWidth="1"/>
    <col min="4" max="4" width="10.875" style="5" bestFit="1" customWidth="1"/>
    <col min="5" max="5" width="15.25" style="5" bestFit="1" customWidth="1"/>
    <col min="6" max="6" width="62.25" style="5" bestFit="1" customWidth="1"/>
    <col min="7" max="7" width="10.125" style="6" bestFit="1" customWidth="1"/>
    <col min="8" max="8" width="5.5" style="5" bestFit="1" customWidth="1"/>
    <col min="9" max="9" width="8" style="7" bestFit="1" customWidth="1"/>
    <col min="10" max="10" width="5.5" style="5" bestFit="1" customWidth="1"/>
    <col min="11" max="11" width="8" style="7" bestFit="1" customWidth="1"/>
    <col min="12" max="12" width="8.625" style="8" customWidth="1"/>
    <col min="13" max="13" width="8.625" style="7" customWidth="1"/>
    <col min="14" max="16384" width="8.625" style="5"/>
  </cols>
  <sheetData>
    <row r="3" spans="1:13" x14ac:dyDescent="0.4">
      <c r="L3" s="9">
        <f>SUM(L5:L14)</f>
        <v>0</v>
      </c>
      <c r="M3" s="10">
        <f>SUM(M5:M14)</f>
        <v>0</v>
      </c>
    </row>
    <row r="4" spans="1:13" ht="20.100000000000001" customHeight="1" x14ac:dyDescent="0.4">
      <c r="A4" s="22" t="s">
        <v>644</v>
      </c>
      <c r="B4" s="11" t="s">
        <v>809</v>
      </c>
      <c r="C4" s="11" t="s">
        <v>811</v>
      </c>
      <c r="D4" s="11" t="s">
        <v>812</v>
      </c>
      <c r="E4" s="11" t="s">
        <v>850</v>
      </c>
      <c r="F4" s="11" t="s">
        <v>810</v>
      </c>
      <c r="G4" s="12" t="s">
        <v>814</v>
      </c>
      <c r="H4" s="11" t="s">
        <v>815</v>
      </c>
      <c r="I4" s="10" t="s">
        <v>816</v>
      </c>
      <c r="J4" s="11" t="s">
        <v>817</v>
      </c>
      <c r="K4" s="10" t="s">
        <v>851</v>
      </c>
      <c r="L4" s="11" t="s">
        <v>848</v>
      </c>
      <c r="M4" s="10" t="s">
        <v>849</v>
      </c>
    </row>
    <row r="5" spans="1:13" ht="74.099999999999994" customHeight="1" x14ac:dyDescent="0.4">
      <c r="A5" s="20"/>
      <c r="B5" s="13" t="s">
        <v>127</v>
      </c>
      <c r="C5" s="13">
        <v>800</v>
      </c>
      <c r="D5" s="13" t="s">
        <v>6</v>
      </c>
      <c r="E5" s="13" t="s">
        <v>128</v>
      </c>
      <c r="F5" s="13" t="s">
        <v>905</v>
      </c>
      <c r="G5" s="14" t="s">
        <v>126</v>
      </c>
      <c r="H5" s="13">
        <v>2</v>
      </c>
      <c r="I5" s="15">
        <v>25000</v>
      </c>
      <c r="J5" s="16">
        <f>K5/I5</f>
        <v>0.75560000000000005</v>
      </c>
      <c r="K5" s="15">
        <v>18890</v>
      </c>
      <c r="L5" s="13"/>
      <c r="M5" s="15">
        <f>K5*L5</f>
        <v>0</v>
      </c>
    </row>
    <row r="6" spans="1:13" ht="74.099999999999994" customHeight="1" x14ac:dyDescent="0.4">
      <c r="A6" s="20"/>
      <c r="B6" s="13" t="s">
        <v>130</v>
      </c>
      <c r="C6" s="13"/>
      <c r="D6" s="13" t="s">
        <v>6</v>
      </c>
      <c r="E6" s="13"/>
      <c r="F6" s="13" t="s">
        <v>906</v>
      </c>
      <c r="G6" s="14" t="s">
        <v>129</v>
      </c>
      <c r="H6" s="13">
        <v>38</v>
      </c>
      <c r="I6" s="15">
        <v>26000</v>
      </c>
      <c r="J6" s="16">
        <f t="shared" ref="J6:J14" si="0">K6/I6</f>
        <v>0.75538461538461543</v>
      </c>
      <c r="K6" s="15">
        <v>19640</v>
      </c>
      <c r="L6" s="17"/>
      <c r="M6" s="15">
        <f t="shared" ref="M6:M14" si="1">K6*L6</f>
        <v>0</v>
      </c>
    </row>
    <row r="7" spans="1:13" ht="74.099999999999994" customHeight="1" x14ac:dyDescent="0.4">
      <c r="A7" s="20"/>
      <c r="B7" s="13" t="s">
        <v>130</v>
      </c>
      <c r="C7" s="13"/>
      <c r="D7" s="13" t="s">
        <v>131</v>
      </c>
      <c r="E7" s="13"/>
      <c r="F7" s="13" t="s">
        <v>907</v>
      </c>
      <c r="G7" s="14" t="s">
        <v>129</v>
      </c>
      <c r="H7" s="13">
        <v>2</v>
      </c>
      <c r="I7" s="15">
        <v>26000</v>
      </c>
      <c r="J7" s="16">
        <f t="shared" si="0"/>
        <v>0.75538461538461543</v>
      </c>
      <c r="K7" s="15">
        <v>19640</v>
      </c>
      <c r="L7" s="17"/>
      <c r="M7" s="15">
        <f t="shared" si="1"/>
        <v>0</v>
      </c>
    </row>
    <row r="8" spans="1:13" ht="74.099999999999994" customHeight="1" x14ac:dyDescent="0.4">
      <c r="A8" s="20"/>
      <c r="B8" s="13" t="s">
        <v>130</v>
      </c>
      <c r="C8" s="13"/>
      <c r="D8" s="13" t="s">
        <v>132</v>
      </c>
      <c r="E8" s="13"/>
      <c r="F8" s="13" t="s">
        <v>908</v>
      </c>
      <c r="G8" s="14" t="s">
        <v>129</v>
      </c>
      <c r="H8" s="13">
        <v>13</v>
      </c>
      <c r="I8" s="15">
        <v>26000</v>
      </c>
      <c r="J8" s="16">
        <f t="shared" si="0"/>
        <v>0.75538461538461543</v>
      </c>
      <c r="K8" s="15">
        <v>19640</v>
      </c>
      <c r="L8" s="17"/>
      <c r="M8" s="15">
        <f t="shared" si="1"/>
        <v>0</v>
      </c>
    </row>
    <row r="9" spans="1:13" ht="74.099999999999994" customHeight="1" x14ac:dyDescent="0.4">
      <c r="A9" s="20"/>
      <c r="B9" s="13" t="s">
        <v>134</v>
      </c>
      <c r="C9" s="13"/>
      <c r="D9" s="13" t="s">
        <v>6</v>
      </c>
      <c r="E9" s="13"/>
      <c r="F9" s="13" t="s">
        <v>909</v>
      </c>
      <c r="G9" s="14" t="s">
        <v>133</v>
      </c>
      <c r="H9" s="13">
        <v>50</v>
      </c>
      <c r="I9" s="15">
        <v>13000</v>
      </c>
      <c r="J9" s="16">
        <f t="shared" si="0"/>
        <v>0.75538461538461543</v>
      </c>
      <c r="K9" s="15">
        <v>9820</v>
      </c>
      <c r="L9" s="17"/>
      <c r="M9" s="15">
        <f t="shared" si="1"/>
        <v>0</v>
      </c>
    </row>
    <row r="10" spans="1:13" ht="74.099999999999994" customHeight="1" x14ac:dyDescent="0.4">
      <c r="A10" s="20"/>
      <c r="B10" s="13" t="s">
        <v>136</v>
      </c>
      <c r="C10" s="13">
        <v>800</v>
      </c>
      <c r="D10" s="13" t="s">
        <v>6</v>
      </c>
      <c r="E10" s="13" t="s">
        <v>137</v>
      </c>
      <c r="F10" s="13" t="s">
        <v>910</v>
      </c>
      <c r="G10" s="14" t="s">
        <v>135</v>
      </c>
      <c r="H10" s="13">
        <v>1</v>
      </c>
      <c r="I10" s="15">
        <v>13000</v>
      </c>
      <c r="J10" s="16">
        <f t="shared" si="0"/>
        <v>0.75538461538461543</v>
      </c>
      <c r="K10" s="15">
        <v>9820</v>
      </c>
      <c r="L10" s="17"/>
      <c r="M10" s="15">
        <f t="shared" si="1"/>
        <v>0</v>
      </c>
    </row>
    <row r="11" spans="1:13" ht="74.099999999999994" customHeight="1" x14ac:dyDescent="0.4">
      <c r="A11" s="20"/>
      <c r="B11" s="13" t="s">
        <v>138</v>
      </c>
      <c r="C11" s="13"/>
      <c r="D11" s="13" t="s">
        <v>139</v>
      </c>
      <c r="E11" s="13"/>
      <c r="F11" s="13" t="s">
        <v>911</v>
      </c>
      <c r="G11" s="14" t="s">
        <v>129</v>
      </c>
      <c r="H11" s="13">
        <v>44</v>
      </c>
      <c r="I11" s="15">
        <v>31000</v>
      </c>
      <c r="J11" s="16">
        <f t="shared" si="0"/>
        <v>0.75548387096774194</v>
      </c>
      <c r="K11" s="15">
        <v>23420</v>
      </c>
      <c r="L11" s="17"/>
      <c r="M11" s="15">
        <f t="shared" si="1"/>
        <v>0</v>
      </c>
    </row>
    <row r="12" spans="1:13" ht="74.099999999999994" customHeight="1" x14ac:dyDescent="0.4">
      <c r="A12" s="20"/>
      <c r="B12" s="13" t="s">
        <v>140</v>
      </c>
      <c r="C12" s="13"/>
      <c r="D12" s="13" t="s">
        <v>141</v>
      </c>
      <c r="E12" s="13"/>
      <c r="F12" s="13" t="s">
        <v>912</v>
      </c>
      <c r="G12" s="14" t="s">
        <v>133</v>
      </c>
      <c r="H12" s="13">
        <v>50</v>
      </c>
      <c r="I12" s="15">
        <v>20000</v>
      </c>
      <c r="J12" s="16">
        <f t="shared" si="0"/>
        <v>0.75549999999999995</v>
      </c>
      <c r="K12" s="15">
        <v>15110</v>
      </c>
      <c r="L12" s="17"/>
      <c r="M12" s="15">
        <f t="shared" si="1"/>
        <v>0</v>
      </c>
    </row>
    <row r="13" spans="1:13" ht="74.099999999999994" customHeight="1" x14ac:dyDescent="0.4">
      <c r="A13" s="20"/>
      <c r="B13" s="13" t="s">
        <v>140</v>
      </c>
      <c r="C13" s="13"/>
      <c r="D13" s="13" t="s">
        <v>139</v>
      </c>
      <c r="E13" s="13"/>
      <c r="F13" s="13" t="s">
        <v>913</v>
      </c>
      <c r="G13" s="14" t="s">
        <v>133</v>
      </c>
      <c r="H13" s="13">
        <v>12</v>
      </c>
      <c r="I13" s="15">
        <v>20000</v>
      </c>
      <c r="J13" s="16">
        <f t="shared" si="0"/>
        <v>0.75549999999999995</v>
      </c>
      <c r="K13" s="15">
        <v>15110</v>
      </c>
      <c r="L13" s="17"/>
      <c r="M13" s="15">
        <f t="shared" si="1"/>
        <v>0</v>
      </c>
    </row>
    <row r="14" spans="1:13" ht="74.099999999999994" customHeight="1" x14ac:dyDescent="0.4">
      <c r="A14" s="20"/>
      <c r="B14" s="13" t="s">
        <v>142</v>
      </c>
      <c r="C14" s="13">
        <v>1</v>
      </c>
      <c r="D14" s="13" t="s">
        <v>6</v>
      </c>
      <c r="E14" s="13" t="s">
        <v>128</v>
      </c>
      <c r="F14" s="13" t="s">
        <v>914</v>
      </c>
      <c r="G14" s="14" t="s">
        <v>126</v>
      </c>
      <c r="H14" s="13">
        <v>3</v>
      </c>
      <c r="I14" s="15">
        <v>27500</v>
      </c>
      <c r="J14" s="16">
        <f t="shared" si="0"/>
        <v>0.75563636363636366</v>
      </c>
      <c r="K14" s="15">
        <v>20780</v>
      </c>
      <c r="L14" s="17"/>
      <c r="M14" s="15">
        <f t="shared" si="1"/>
        <v>0</v>
      </c>
    </row>
  </sheetData>
  <sheetProtection formatCells="0" formatColumns="0" formatRows="0" insertColumns="0" insertRows="0" insertHyperlinks="0" deleteColumns="0" deleteRows="0" sort="0" autoFilter="0" pivotTables="0"/>
  <phoneticPr fontId="1"/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5F7D1B-0287-497B-BB18-4253768F48DA}">
  <sheetPr>
    <tabColor rgb="FF33B8A8"/>
  </sheetPr>
  <dimension ref="A2:N19"/>
  <sheetViews>
    <sheetView workbookViewId="0">
      <selection activeCell="O4" sqref="O4"/>
    </sheetView>
  </sheetViews>
  <sheetFormatPr defaultColWidth="8.625" defaultRowHeight="15.75" x14ac:dyDescent="0.4"/>
  <cols>
    <col min="1" max="1" width="12" style="5" customWidth="1"/>
    <col min="2" max="2" width="7.625" style="5" bestFit="1" customWidth="1"/>
    <col min="3" max="3" width="40.75" style="5" bestFit="1" customWidth="1"/>
    <col min="4" max="4" width="7.5" style="5" bestFit="1" customWidth="1"/>
    <col min="5" max="5" width="9.5" style="5" bestFit="1" customWidth="1"/>
    <col min="6" max="6" width="19.75" style="5" bestFit="1" customWidth="1"/>
    <col min="7" max="7" width="28.875" style="6" customWidth="1"/>
    <col min="8" max="8" width="8.625" style="6" customWidth="1"/>
    <col min="9" max="9" width="7.625" style="5" customWidth="1"/>
    <col min="10" max="10" width="8" style="7" customWidth="1"/>
    <col min="11" max="11" width="7.625" style="5" customWidth="1"/>
    <col min="12" max="12" width="7.625" style="7" customWidth="1"/>
    <col min="13" max="13" width="8.625" style="5"/>
    <col min="14" max="14" width="8.625" style="7"/>
    <col min="15" max="16384" width="8.625" style="5"/>
  </cols>
  <sheetData>
    <row r="2" spans="1:14" x14ac:dyDescent="0.4">
      <c r="M2" s="11">
        <f>SUM(M4:M19)</f>
        <v>0</v>
      </c>
      <c r="N2" s="10">
        <f>SUM(N4:N19)</f>
        <v>0</v>
      </c>
    </row>
    <row r="3" spans="1:14" ht="20.100000000000001" customHeight="1" x14ac:dyDescent="0.4">
      <c r="A3" s="21" t="s">
        <v>808</v>
      </c>
      <c r="B3" s="11" t="s">
        <v>809</v>
      </c>
      <c r="C3" s="11" t="s">
        <v>810</v>
      </c>
      <c r="D3" s="11" t="s">
        <v>811</v>
      </c>
      <c r="E3" s="11" t="s">
        <v>813</v>
      </c>
      <c r="F3" s="11" t="s">
        <v>850</v>
      </c>
      <c r="G3" s="12" t="s">
        <v>810</v>
      </c>
      <c r="H3" s="12" t="s">
        <v>814</v>
      </c>
      <c r="I3" s="11" t="s">
        <v>815</v>
      </c>
      <c r="J3" s="10" t="s">
        <v>816</v>
      </c>
      <c r="K3" s="11" t="s">
        <v>817</v>
      </c>
      <c r="L3" s="10" t="s">
        <v>851</v>
      </c>
      <c r="M3" s="11" t="s">
        <v>848</v>
      </c>
      <c r="N3" s="10" t="s">
        <v>849</v>
      </c>
    </row>
    <row r="4" spans="1:14" ht="74.099999999999994" customHeight="1" x14ac:dyDescent="0.4">
      <c r="A4" s="20"/>
      <c r="B4" s="13" t="s">
        <v>144</v>
      </c>
      <c r="C4" s="13" t="s">
        <v>145</v>
      </c>
      <c r="D4" s="13" t="s">
        <v>146</v>
      </c>
      <c r="E4" s="13" t="s">
        <v>147</v>
      </c>
      <c r="F4" s="13" t="s">
        <v>148</v>
      </c>
      <c r="G4" s="14" t="s">
        <v>885</v>
      </c>
      <c r="H4" s="14" t="s">
        <v>143</v>
      </c>
      <c r="I4" s="13">
        <v>50</v>
      </c>
      <c r="J4" s="15">
        <v>21000</v>
      </c>
      <c r="K4" s="16">
        <f>L4/J4</f>
        <v>0.61095238095238091</v>
      </c>
      <c r="L4" s="15">
        <v>12830</v>
      </c>
      <c r="M4" s="13"/>
      <c r="N4" s="15">
        <f>L4*M4</f>
        <v>0</v>
      </c>
    </row>
    <row r="5" spans="1:14" ht="74.099999999999994" customHeight="1" x14ac:dyDescent="0.4">
      <c r="A5" s="20"/>
      <c r="B5" s="13" t="s">
        <v>149</v>
      </c>
      <c r="C5" s="13" t="s">
        <v>150</v>
      </c>
      <c r="D5" s="13" t="s">
        <v>151</v>
      </c>
      <c r="E5" s="13" t="s">
        <v>152</v>
      </c>
      <c r="F5" s="13" t="s">
        <v>153</v>
      </c>
      <c r="G5" s="14" t="s">
        <v>886</v>
      </c>
      <c r="H5" s="14" t="s">
        <v>887</v>
      </c>
      <c r="I5" s="13">
        <v>3</v>
      </c>
      <c r="J5" s="15">
        <v>56000</v>
      </c>
      <c r="K5" s="16">
        <f t="shared" ref="K5:K19" si="0">L5/J5</f>
        <v>0.55553571428571424</v>
      </c>
      <c r="L5" s="15">
        <v>31110</v>
      </c>
      <c r="M5" s="13"/>
      <c r="N5" s="15">
        <f t="shared" ref="N5:N19" si="1">L5*M5</f>
        <v>0</v>
      </c>
    </row>
    <row r="6" spans="1:14" ht="74.099999999999994" customHeight="1" x14ac:dyDescent="0.4">
      <c r="A6" s="20"/>
      <c r="B6" s="13" t="s">
        <v>154</v>
      </c>
      <c r="C6" s="13" t="s">
        <v>155</v>
      </c>
      <c r="D6" s="13" t="s">
        <v>156</v>
      </c>
      <c r="E6" s="13" t="s">
        <v>157</v>
      </c>
      <c r="F6" s="13" t="s">
        <v>158</v>
      </c>
      <c r="G6" s="14" t="s">
        <v>888</v>
      </c>
      <c r="H6" s="14" t="s">
        <v>13</v>
      </c>
      <c r="I6" s="13">
        <v>21</v>
      </c>
      <c r="J6" s="15">
        <v>29000</v>
      </c>
      <c r="K6" s="16">
        <f t="shared" si="0"/>
        <v>0.61103448275862071</v>
      </c>
      <c r="L6" s="15">
        <v>17720</v>
      </c>
      <c r="M6" s="13"/>
      <c r="N6" s="15">
        <f t="shared" si="1"/>
        <v>0</v>
      </c>
    </row>
    <row r="7" spans="1:14" ht="74.099999999999994" customHeight="1" x14ac:dyDescent="0.4">
      <c r="A7" s="20"/>
      <c r="B7" s="13" t="s">
        <v>160</v>
      </c>
      <c r="C7" s="13" t="s">
        <v>161</v>
      </c>
      <c r="D7" s="13" t="s">
        <v>162</v>
      </c>
      <c r="E7" s="13" t="s">
        <v>163</v>
      </c>
      <c r="F7" s="13" t="s">
        <v>164</v>
      </c>
      <c r="G7" s="14" t="s">
        <v>889</v>
      </c>
      <c r="H7" s="14" t="s">
        <v>159</v>
      </c>
      <c r="I7" s="13">
        <v>15</v>
      </c>
      <c r="J7" s="15">
        <v>29000</v>
      </c>
      <c r="K7" s="16">
        <f t="shared" si="0"/>
        <v>0.55551724137931036</v>
      </c>
      <c r="L7" s="15">
        <v>16110</v>
      </c>
      <c r="M7" s="13"/>
      <c r="N7" s="15">
        <f t="shared" si="1"/>
        <v>0</v>
      </c>
    </row>
    <row r="8" spans="1:14" ht="74.099999999999994" customHeight="1" x14ac:dyDescent="0.4">
      <c r="A8" s="20"/>
      <c r="B8" s="13" t="s">
        <v>160</v>
      </c>
      <c r="C8" s="13" t="s">
        <v>161</v>
      </c>
      <c r="D8" s="13" t="s">
        <v>165</v>
      </c>
      <c r="E8" s="13" t="s">
        <v>166</v>
      </c>
      <c r="F8" s="13" t="s">
        <v>164</v>
      </c>
      <c r="G8" s="14" t="s">
        <v>890</v>
      </c>
      <c r="H8" s="14" t="s">
        <v>159</v>
      </c>
      <c r="I8" s="13">
        <v>25</v>
      </c>
      <c r="J8" s="15">
        <v>31000</v>
      </c>
      <c r="K8" s="16">
        <f t="shared" si="0"/>
        <v>0.55548387096774199</v>
      </c>
      <c r="L8" s="15">
        <v>17220</v>
      </c>
      <c r="M8" s="13"/>
      <c r="N8" s="15">
        <f t="shared" si="1"/>
        <v>0</v>
      </c>
    </row>
    <row r="9" spans="1:14" ht="74.099999999999994" customHeight="1" x14ac:dyDescent="0.4">
      <c r="A9" s="20"/>
      <c r="B9" s="13" t="s">
        <v>167</v>
      </c>
      <c r="C9" s="13" t="s">
        <v>168</v>
      </c>
      <c r="D9" s="13" t="s">
        <v>165</v>
      </c>
      <c r="E9" s="13" t="s">
        <v>166</v>
      </c>
      <c r="F9" s="13" t="s">
        <v>164</v>
      </c>
      <c r="G9" s="14" t="s">
        <v>891</v>
      </c>
      <c r="H9" s="14" t="s">
        <v>892</v>
      </c>
      <c r="I9" s="13">
        <v>5</v>
      </c>
      <c r="J9" s="15">
        <v>23000</v>
      </c>
      <c r="K9" s="16">
        <f t="shared" si="0"/>
        <v>0.55565217391304345</v>
      </c>
      <c r="L9" s="15">
        <v>12780</v>
      </c>
      <c r="M9" s="13"/>
      <c r="N9" s="15">
        <f t="shared" si="1"/>
        <v>0</v>
      </c>
    </row>
    <row r="10" spans="1:14" ht="74.099999999999994" customHeight="1" x14ac:dyDescent="0.4">
      <c r="A10" s="20"/>
      <c r="B10" s="13" t="s">
        <v>170</v>
      </c>
      <c r="C10" s="13" t="s">
        <v>171</v>
      </c>
      <c r="D10" s="13" t="s">
        <v>156</v>
      </c>
      <c r="E10" s="13" t="s">
        <v>163</v>
      </c>
      <c r="F10" s="13" t="s">
        <v>164</v>
      </c>
      <c r="G10" s="14" t="s">
        <v>893</v>
      </c>
      <c r="H10" s="14" t="s">
        <v>169</v>
      </c>
      <c r="I10" s="13">
        <v>50</v>
      </c>
      <c r="J10" s="15">
        <v>21000</v>
      </c>
      <c r="K10" s="16">
        <f t="shared" si="0"/>
        <v>0.55571428571428572</v>
      </c>
      <c r="L10" s="15">
        <v>11670</v>
      </c>
      <c r="M10" s="13"/>
      <c r="N10" s="15">
        <f t="shared" si="1"/>
        <v>0</v>
      </c>
    </row>
    <row r="11" spans="1:14" ht="74.099999999999994" customHeight="1" x14ac:dyDescent="0.4">
      <c r="A11" s="20"/>
      <c r="B11" s="13" t="s">
        <v>170</v>
      </c>
      <c r="C11" s="13" t="s">
        <v>171</v>
      </c>
      <c r="D11" s="13" t="s">
        <v>165</v>
      </c>
      <c r="E11" s="13" t="s">
        <v>166</v>
      </c>
      <c r="F11" s="13" t="s">
        <v>164</v>
      </c>
      <c r="G11" s="14" t="s">
        <v>894</v>
      </c>
      <c r="H11" s="14" t="s">
        <v>169</v>
      </c>
      <c r="I11" s="13">
        <v>16</v>
      </c>
      <c r="J11" s="15">
        <v>23000</v>
      </c>
      <c r="K11" s="16">
        <f t="shared" si="0"/>
        <v>0.55565217391304345</v>
      </c>
      <c r="L11" s="15">
        <v>12780</v>
      </c>
      <c r="M11" s="13"/>
      <c r="N11" s="15">
        <f t="shared" si="1"/>
        <v>0</v>
      </c>
    </row>
    <row r="12" spans="1:14" ht="74.099999999999994" customHeight="1" x14ac:dyDescent="0.4">
      <c r="A12" s="20"/>
      <c r="B12" s="13" t="s">
        <v>173</v>
      </c>
      <c r="C12" s="13" t="s">
        <v>174</v>
      </c>
      <c r="D12" s="13" t="s">
        <v>156</v>
      </c>
      <c r="E12" s="13" t="s">
        <v>175</v>
      </c>
      <c r="F12" s="13" t="s">
        <v>164</v>
      </c>
      <c r="G12" s="14" t="s">
        <v>895</v>
      </c>
      <c r="H12" s="14" t="s">
        <v>172</v>
      </c>
      <c r="I12" s="13">
        <v>9</v>
      </c>
      <c r="J12" s="15">
        <v>27000</v>
      </c>
      <c r="K12" s="16">
        <f t="shared" si="0"/>
        <v>0.55555555555555558</v>
      </c>
      <c r="L12" s="15">
        <v>15000</v>
      </c>
      <c r="M12" s="13"/>
      <c r="N12" s="15">
        <f t="shared" si="1"/>
        <v>0</v>
      </c>
    </row>
    <row r="13" spans="1:14" ht="74.099999999999994" customHeight="1" x14ac:dyDescent="0.4">
      <c r="A13" s="20"/>
      <c r="B13" s="13" t="s">
        <v>177</v>
      </c>
      <c r="C13" s="13" t="s">
        <v>178</v>
      </c>
      <c r="D13" s="13" t="s">
        <v>156</v>
      </c>
      <c r="E13" s="13" t="s">
        <v>175</v>
      </c>
      <c r="F13" s="13" t="s">
        <v>164</v>
      </c>
      <c r="G13" s="14" t="s">
        <v>896</v>
      </c>
      <c r="H13" s="14" t="s">
        <v>176</v>
      </c>
      <c r="I13" s="13">
        <v>50</v>
      </c>
      <c r="J13" s="15">
        <v>17000</v>
      </c>
      <c r="K13" s="16">
        <f t="shared" si="0"/>
        <v>0.55529411764705883</v>
      </c>
      <c r="L13" s="15">
        <v>9440</v>
      </c>
      <c r="M13" s="13"/>
      <c r="N13" s="15">
        <f t="shared" si="1"/>
        <v>0</v>
      </c>
    </row>
    <row r="14" spans="1:14" ht="74.099999999999994" customHeight="1" x14ac:dyDescent="0.4">
      <c r="A14" s="20"/>
      <c r="B14" s="13" t="s">
        <v>179</v>
      </c>
      <c r="C14" s="13" t="s">
        <v>180</v>
      </c>
      <c r="D14" s="13" t="s">
        <v>156</v>
      </c>
      <c r="E14" s="13" t="s">
        <v>175</v>
      </c>
      <c r="F14" s="13" t="s">
        <v>164</v>
      </c>
      <c r="G14" s="14" t="s">
        <v>897</v>
      </c>
      <c r="H14" s="14" t="s">
        <v>898</v>
      </c>
      <c r="I14" s="13">
        <v>50</v>
      </c>
      <c r="J14" s="15">
        <v>17000</v>
      </c>
      <c r="K14" s="16">
        <f t="shared" si="0"/>
        <v>0.55529411764705883</v>
      </c>
      <c r="L14" s="15">
        <v>9440</v>
      </c>
      <c r="M14" s="13"/>
      <c r="N14" s="15">
        <f t="shared" si="1"/>
        <v>0</v>
      </c>
    </row>
    <row r="15" spans="1:14" ht="74.099999999999994" customHeight="1" x14ac:dyDescent="0.4">
      <c r="A15" s="20"/>
      <c r="B15" s="13" t="s">
        <v>182</v>
      </c>
      <c r="C15" s="13" t="s">
        <v>183</v>
      </c>
      <c r="D15" s="13" t="s">
        <v>156</v>
      </c>
      <c r="E15" s="13" t="s">
        <v>184</v>
      </c>
      <c r="F15" s="13" t="s">
        <v>148</v>
      </c>
      <c r="G15" s="14" t="s">
        <v>899</v>
      </c>
      <c r="H15" s="14" t="s">
        <v>181</v>
      </c>
      <c r="I15" s="13">
        <v>50</v>
      </c>
      <c r="J15" s="15">
        <v>31000</v>
      </c>
      <c r="K15" s="16">
        <f t="shared" si="0"/>
        <v>0.61096774193548387</v>
      </c>
      <c r="L15" s="15">
        <v>18940</v>
      </c>
      <c r="M15" s="13"/>
      <c r="N15" s="15">
        <f t="shared" si="1"/>
        <v>0</v>
      </c>
    </row>
    <row r="16" spans="1:14" ht="74.099999999999994" customHeight="1" x14ac:dyDescent="0.4">
      <c r="A16" s="20"/>
      <c r="B16" s="13" t="s">
        <v>186</v>
      </c>
      <c r="C16" s="13" t="s">
        <v>187</v>
      </c>
      <c r="D16" s="13" t="s">
        <v>156</v>
      </c>
      <c r="E16" s="13" t="s">
        <v>184</v>
      </c>
      <c r="F16" s="13" t="s">
        <v>158</v>
      </c>
      <c r="G16" s="14" t="s">
        <v>900</v>
      </c>
      <c r="H16" s="14" t="s">
        <v>185</v>
      </c>
      <c r="I16" s="13">
        <v>50</v>
      </c>
      <c r="J16" s="15">
        <v>28000</v>
      </c>
      <c r="K16" s="16">
        <f t="shared" si="0"/>
        <v>0.6110714285714286</v>
      </c>
      <c r="L16" s="15">
        <v>17110</v>
      </c>
      <c r="M16" s="13"/>
      <c r="N16" s="15">
        <f t="shared" si="1"/>
        <v>0</v>
      </c>
    </row>
    <row r="17" spans="1:14" ht="74.099999999999994" customHeight="1" x14ac:dyDescent="0.4">
      <c r="A17" s="20"/>
      <c r="B17" s="13" t="s">
        <v>189</v>
      </c>
      <c r="C17" s="13" t="s">
        <v>190</v>
      </c>
      <c r="D17" s="13" t="s">
        <v>156</v>
      </c>
      <c r="E17" s="13" t="s">
        <v>191</v>
      </c>
      <c r="F17" s="13" t="s">
        <v>192</v>
      </c>
      <c r="G17" s="14" t="s">
        <v>901</v>
      </c>
      <c r="H17" s="14" t="s">
        <v>188</v>
      </c>
      <c r="I17" s="13">
        <v>15</v>
      </c>
      <c r="J17" s="15">
        <v>27000</v>
      </c>
      <c r="K17" s="16">
        <f t="shared" si="0"/>
        <v>0.61111111111111116</v>
      </c>
      <c r="L17" s="15">
        <v>16500</v>
      </c>
      <c r="M17" s="13"/>
      <c r="N17" s="15">
        <f t="shared" si="1"/>
        <v>0</v>
      </c>
    </row>
    <row r="18" spans="1:14" ht="74.099999999999994" customHeight="1" x14ac:dyDescent="0.4">
      <c r="A18" s="20"/>
      <c r="B18" s="13" t="s">
        <v>194</v>
      </c>
      <c r="C18" s="13" t="s">
        <v>195</v>
      </c>
      <c r="D18" s="13" t="s">
        <v>156</v>
      </c>
      <c r="E18" s="13" t="s">
        <v>191</v>
      </c>
      <c r="F18" s="13" t="s">
        <v>192</v>
      </c>
      <c r="G18" s="14" t="s">
        <v>902</v>
      </c>
      <c r="H18" s="14" t="s">
        <v>193</v>
      </c>
      <c r="I18" s="13">
        <v>21</v>
      </c>
      <c r="J18" s="15">
        <v>18000</v>
      </c>
      <c r="K18" s="16">
        <f t="shared" si="0"/>
        <v>0.61111111111111116</v>
      </c>
      <c r="L18" s="15">
        <v>11000</v>
      </c>
      <c r="M18" s="13"/>
      <c r="N18" s="15">
        <f t="shared" si="1"/>
        <v>0</v>
      </c>
    </row>
    <row r="19" spans="1:14" ht="74.099999999999994" customHeight="1" x14ac:dyDescent="0.4">
      <c r="A19" s="20"/>
      <c r="B19" s="13" t="s">
        <v>196</v>
      </c>
      <c r="C19" s="13" t="s">
        <v>168</v>
      </c>
      <c r="D19" s="13" t="s">
        <v>156</v>
      </c>
      <c r="E19" s="13" t="s">
        <v>197</v>
      </c>
      <c r="F19" s="13" t="s">
        <v>192</v>
      </c>
      <c r="G19" s="14" t="s">
        <v>903</v>
      </c>
      <c r="H19" s="14" t="s">
        <v>904</v>
      </c>
      <c r="I19" s="13">
        <v>7</v>
      </c>
      <c r="J19" s="15">
        <v>27000</v>
      </c>
      <c r="K19" s="16">
        <f t="shared" si="0"/>
        <v>0.61111111111111116</v>
      </c>
      <c r="L19" s="15">
        <v>16500</v>
      </c>
      <c r="M19" s="13"/>
      <c r="N19" s="15">
        <f t="shared" si="1"/>
        <v>0</v>
      </c>
    </row>
  </sheetData>
  <sheetProtection formatCells="0" formatColumns="0" formatRows="0" insertColumns="0" insertRows="0" insertHyperlinks="0" deleteColumns="0" deleteRows="0" sort="0" autoFilter="0" pivotTables="0"/>
  <phoneticPr fontId="1"/>
  <pageMargins left="0" right="0" top="0.74803149606299213" bottom="0" header="0.31496062992125984" footer="0.31496062992125984"/>
  <pageSetup paperSize="9" scale="85"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51C9BB-19A2-4547-A275-FCE47BDA2E98}">
  <sheetPr>
    <tabColor rgb="FF33B8A8"/>
  </sheetPr>
  <dimension ref="A2:K26"/>
  <sheetViews>
    <sheetView workbookViewId="0">
      <selection activeCell="H5" sqref="H5"/>
    </sheetView>
  </sheetViews>
  <sheetFormatPr defaultRowHeight="15.75" x14ac:dyDescent="0.4"/>
  <cols>
    <col min="1" max="1" width="12" style="5" customWidth="1"/>
    <col min="2" max="2" width="44.375" style="5" bestFit="1" customWidth="1"/>
    <col min="3" max="3" width="8.625" style="6" customWidth="1"/>
    <col min="4" max="4" width="9" style="18"/>
    <col min="5" max="5" width="8.625" style="7" customWidth="1"/>
    <col min="6" max="6" width="9" style="5"/>
    <col min="7" max="7" width="8.625" style="7" customWidth="1"/>
    <col min="8" max="8" width="8.625" style="8" customWidth="1"/>
    <col min="9" max="9" width="8.625" style="7" customWidth="1"/>
    <col min="10" max="16384" width="9" style="5"/>
  </cols>
  <sheetData>
    <row r="2" spans="1:11" x14ac:dyDescent="0.4">
      <c r="H2" s="9">
        <f>SUM(H4:H26)</f>
        <v>0</v>
      </c>
      <c r="I2" s="10">
        <f>SUM(I4:I26)</f>
        <v>0</v>
      </c>
    </row>
    <row r="3" spans="1:11" s="8" customFormat="1" ht="20.100000000000001" customHeight="1" x14ac:dyDescent="0.4">
      <c r="A3" s="11" t="s">
        <v>808</v>
      </c>
      <c r="B3" s="11" t="s">
        <v>810</v>
      </c>
      <c r="C3" s="12" t="s">
        <v>814</v>
      </c>
      <c r="D3" s="11" t="s">
        <v>884</v>
      </c>
      <c r="E3" s="10" t="s">
        <v>816</v>
      </c>
      <c r="F3" s="11" t="s">
        <v>817</v>
      </c>
      <c r="G3" s="10" t="s">
        <v>851</v>
      </c>
      <c r="H3" s="11" t="s">
        <v>848</v>
      </c>
      <c r="I3" s="10" t="s">
        <v>849</v>
      </c>
      <c r="J3" s="5"/>
      <c r="K3" s="5"/>
    </row>
    <row r="4" spans="1:11" s="8" customFormat="1" ht="74.099999999999994" customHeight="1" x14ac:dyDescent="0.4">
      <c r="A4" s="13"/>
      <c r="B4" s="13" t="s">
        <v>852</v>
      </c>
      <c r="C4" s="14" t="s">
        <v>853</v>
      </c>
      <c r="D4" s="19">
        <v>30</v>
      </c>
      <c r="E4" s="15">
        <v>22000</v>
      </c>
      <c r="F4" s="16">
        <f>G4/E4</f>
        <v>0.66681818181818187</v>
      </c>
      <c r="G4" s="15">
        <v>14670</v>
      </c>
      <c r="H4" s="13"/>
      <c r="I4" s="15">
        <f>G4*H4</f>
        <v>0</v>
      </c>
      <c r="J4" s="5"/>
      <c r="K4" s="5"/>
    </row>
    <row r="5" spans="1:11" s="8" customFormat="1" ht="74.099999999999994" customHeight="1" x14ac:dyDescent="0.4">
      <c r="A5" s="13"/>
      <c r="B5" s="13" t="s">
        <v>854</v>
      </c>
      <c r="C5" s="14" t="s">
        <v>853</v>
      </c>
      <c r="D5" s="19">
        <v>30</v>
      </c>
      <c r="E5" s="15">
        <v>24000</v>
      </c>
      <c r="F5" s="16">
        <f t="shared" ref="F5:F26" si="0">G5/E5</f>
        <v>0.66666666666666663</v>
      </c>
      <c r="G5" s="15">
        <v>16000</v>
      </c>
      <c r="H5" s="17"/>
      <c r="I5" s="15">
        <f t="shared" ref="I5:I26" si="1">G5*H5</f>
        <v>0</v>
      </c>
      <c r="J5" s="5"/>
      <c r="K5" s="5"/>
    </row>
    <row r="6" spans="1:11" s="8" customFormat="1" ht="74.099999999999994" customHeight="1" x14ac:dyDescent="0.4">
      <c r="A6" s="13"/>
      <c r="B6" s="13" t="s">
        <v>855</v>
      </c>
      <c r="C6" s="14" t="s">
        <v>856</v>
      </c>
      <c r="D6" s="19">
        <v>30</v>
      </c>
      <c r="E6" s="15">
        <v>22000</v>
      </c>
      <c r="F6" s="16">
        <f t="shared" si="0"/>
        <v>0.66681818181818187</v>
      </c>
      <c r="G6" s="15">
        <v>14670</v>
      </c>
      <c r="H6" s="17"/>
      <c r="I6" s="15">
        <f t="shared" si="1"/>
        <v>0</v>
      </c>
      <c r="J6" s="5"/>
      <c r="K6" s="5"/>
    </row>
    <row r="7" spans="1:11" s="8" customFormat="1" ht="74.099999999999994" customHeight="1" x14ac:dyDescent="0.4">
      <c r="A7" s="13"/>
      <c r="B7" s="13" t="s">
        <v>857</v>
      </c>
      <c r="C7" s="14" t="s">
        <v>853</v>
      </c>
      <c r="D7" s="19">
        <v>30</v>
      </c>
      <c r="E7" s="15">
        <v>24000</v>
      </c>
      <c r="F7" s="16">
        <f t="shared" si="0"/>
        <v>0.66666666666666663</v>
      </c>
      <c r="G7" s="15">
        <v>16000</v>
      </c>
      <c r="H7" s="17"/>
      <c r="I7" s="15">
        <f t="shared" si="1"/>
        <v>0</v>
      </c>
      <c r="J7" s="5"/>
      <c r="K7" s="5"/>
    </row>
    <row r="8" spans="1:11" s="8" customFormat="1" ht="74.099999999999994" customHeight="1" x14ac:dyDescent="0.4">
      <c r="A8" s="13"/>
      <c r="B8" s="13" t="s">
        <v>858</v>
      </c>
      <c r="C8" s="14" t="s">
        <v>859</v>
      </c>
      <c r="D8" s="19">
        <v>30</v>
      </c>
      <c r="E8" s="15">
        <v>29000</v>
      </c>
      <c r="F8" s="16">
        <f t="shared" si="0"/>
        <v>0.66655172413793107</v>
      </c>
      <c r="G8" s="15">
        <v>19330</v>
      </c>
      <c r="H8" s="17"/>
      <c r="I8" s="15">
        <f t="shared" si="1"/>
        <v>0</v>
      </c>
      <c r="J8" s="5"/>
      <c r="K8" s="5"/>
    </row>
    <row r="9" spans="1:11" s="8" customFormat="1" ht="74.099999999999994" customHeight="1" x14ac:dyDescent="0.4">
      <c r="A9" s="13"/>
      <c r="B9" s="13" t="s">
        <v>860</v>
      </c>
      <c r="C9" s="14" t="s">
        <v>859</v>
      </c>
      <c r="D9" s="19">
        <v>50</v>
      </c>
      <c r="E9" s="15">
        <v>22000</v>
      </c>
      <c r="F9" s="16">
        <f t="shared" si="0"/>
        <v>0.66681818181818187</v>
      </c>
      <c r="G9" s="15">
        <v>14670</v>
      </c>
      <c r="H9" s="17"/>
      <c r="I9" s="15">
        <f t="shared" si="1"/>
        <v>0</v>
      </c>
      <c r="J9" s="5"/>
      <c r="K9" s="5"/>
    </row>
    <row r="10" spans="1:11" s="8" customFormat="1" ht="74.099999999999994" customHeight="1" x14ac:dyDescent="0.4">
      <c r="A10" s="13"/>
      <c r="B10" s="13" t="s">
        <v>861</v>
      </c>
      <c r="C10" s="14" t="s">
        <v>862</v>
      </c>
      <c r="D10" s="19">
        <v>17</v>
      </c>
      <c r="E10" s="15">
        <v>24000</v>
      </c>
      <c r="F10" s="16">
        <f t="shared" si="0"/>
        <v>0.66666666666666663</v>
      </c>
      <c r="G10" s="15">
        <v>16000</v>
      </c>
      <c r="H10" s="17"/>
      <c r="I10" s="15">
        <f t="shared" si="1"/>
        <v>0</v>
      </c>
      <c r="J10" s="5"/>
      <c r="K10" s="5"/>
    </row>
    <row r="11" spans="1:11" s="8" customFormat="1" ht="74.099999999999994" customHeight="1" x14ac:dyDescent="0.4">
      <c r="A11" s="13"/>
      <c r="B11" s="13" t="s">
        <v>863</v>
      </c>
      <c r="C11" s="14" t="s">
        <v>864</v>
      </c>
      <c r="D11" s="19">
        <v>18</v>
      </c>
      <c r="E11" s="15">
        <v>29000</v>
      </c>
      <c r="F11" s="16">
        <f t="shared" si="0"/>
        <v>0.66655172413793107</v>
      </c>
      <c r="G11" s="15">
        <v>19330</v>
      </c>
      <c r="H11" s="17"/>
      <c r="I11" s="15">
        <f t="shared" si="1"/>
        <v>0</v>
      </c>
      <c r="J11" s="5"/>
      <c r="K11" s="5"/>
    </row>
    <row r="12" spans="1:11" s="8" customFormat="1" ht="74.099999999999994" customHeight="1" x14ac:dyDescent="0.4">
      <c r="A12" s="13"/>
      <c r="B12" s="13" t="s">
        <v>865</v>
      </c>
      <c r="C12" s="14" t="s">
        <v>866</v>
      </c>
      <c r="D12" s="19">
        <v>30</v>
      </c>
      <c r="E12" s="15">
        <v>27000</v>
      </c>
      <c r="F12" s="16">
        <f t="shared" si="0"/>
        <v>0.66666666666666663</v>
      </c>
      <c r="G12" s="15">
        <v>18000</v>
      </c>
      <c r="H12" s="17"/>
      <c r="I12" s="15">
        <f t="shared" si="1"/>
        <v>0</v>
      </c>
      <c r="J12" s="5"/>
      <c r="K12" s="5"/>
    </row>
    <row r="13" spans="1:11" s="8" customFormat="1" ht="74.099999999999994" customHeight="1" x14ac:dyDescent="0.4">
      <c r="A13" s="13"/>
      <c r="B13" s="13" t="s">
        <v>867</v>
      </c>
      <c r="C13" s="14" t="s">
        <v>868</v>
      </c>
      <c r="D13" s="19">
        <v>50</v>
      </c>
      <c r="E13" s="15">
        <v>26000</v>
      </c>
      <c r="F13" s="16">
        <f t="shared" si="0"/>
        <v>0.66653846153846152</v>
      </c>
      <c r="G13" s="15">
        <v>17330</v>
      </c>
      <c r="H13" s="17"/>
      <c r="I13" s="15">
        <f t="shared" si="1"/>
        <v>0</v>
      </c>
      <c r="J13" s="5"/>
      <c r="K13" s="5"/>
    </row>
    <row r="14" spans="1:11" s="8" customFormat="1" ht="74.099999999999994" customHeight="1" x14ac:dyDescent="0.4">
      <c r="A14" s="13"/>
      <c r="B14" s="13" t="s">
        <v>869</v>
      </c>
      <c r="C14" s="14" t="s">
        <v>868</v>
      </c>
      <c r="D14" s="19">
        <v>11</v>
      </c>
      <c r="E14" s="15">
        <v>27000</v>
      </c>
      <c r="F14" s="16">
        <f t="shared" si="0"/>
        <v>0.66666666666666663</v>
      </c>
      <c r="G14" s="15">
        <v>18000</v>
      </c>
      <c r="H14" s="17"/>
      <c r="I14" s="15">
        <f t="shared" si="1"/>
        <v>0</v>
      </c>
      <c r="J14" s="5"/>
      <c r="K14" s="5"/>
    </row>
    <row r="15" spans="1:11" s="8" customFormat="1" ht="74.099999999999994" customHeight="1" x14ac:dyDescent="0.4">
      <c r="A15" s="13"/>
      <c r="B15" s="13" t="s">
        <v>870</v>
      </c>
      <c r="C15" s="14" t="s">
        <v>868</v>
      </c>
      <c r="D15" s="19">
        <v>25</v>
      </c>
      <c r="E15" s="15">
        <v>27000</v>
      </c>
      <c r="F15" s="16">
        <f t="shared" si="0"/>
        <v>0.66666666666666663</v>
      </c>
      <c r="G15" s="15">
        <v>18000</v>
      </c>
      <c r="H15" s="17"/>
      <c r="I15" s="15">
        <f t="shared" si="1"/>
        <v>0</v>
      </c>
      <c r="J15" s="5"/>
      <c r="K15" s="5"/>
    </row>
    <row r="16" spans="1:11" s="8" customFormat="1" ht="74.099999999999994" customHeight="1" x14ac:dyDescent="0.4">
      <c r="A16" s="13"/>
      <c r="B16" s="13" t="s">
        <v>871</v>
      </c>
      <c r="C16" s="14" t="s">
        <v>868</v>
      </c>
      <c r="D16" s="19">
        <v>30</v>
      </c>
      <c r="E16" s="15">
        <v>24000</v>
      </c>
      <c r="F16" s="16">
        <f t="shared" si="0"/>
        <v>0.66666666666666663</v>
      </c>
      <c r="G16" s="15">
        <v>16000</v>
      </c>
      <c r="H16" s="17"/>
      <c r="I16" s="15">
        <f t="shared" si="1"/>
        <v>0</v>
      </c>
      <c r="J16" s="5"/>
      <c r="K16" s="5"/>
    </row>
    <row r="17" spans="1:11" s="8" customFormat="1" ht="74.099999999999994" customHeight="1" x14ac:dyDescent="0.4">
      <c r="A17" s="13"/>
      <c r="B17" s="13" t="s">
        <v>872</v>
      </c>
      <c r="C17" s="14" t="s">
        <v>868</v>
      </c>
      <c r="D17" s="19">
        <v>1</v>
      </c>
      <c r="E17" s="15">
        <v>24000</v>
      </c>
      <c r="F17" s="16">
        <f t="shared" si="0"/>
        <v>0.66666666666666663</v>
      </c>
      <c r="G17" s="15">
        <v>16000</v>
      </c>
      <c r="H17" s="17"/>
      <c r="I17" s="15">
        <f t="shared" si="1"/>
        <v>0</v>
      </c>
      <c r="J17" s="5"/>
      <c r="K17" s="5"/>
    </row>
    <row r="18" spans="1:11" s="8" customFormat="1" ht="74.099999999999994" customHeight="1" x14ac:dyDescent="0.4">
      <c r="A18" s="13"/>
      <c r="B18" s="13" t="s">
        <v>873</v>
      </c>
      <c r="C18" s="14" t="s">
        <v>868</v>
      </c>
      <c r="D18" s="19">
        <v>19</v>
      </c>
      <c r="E18" s="15">
        <v>39000</v>
      </c>
      <c r="F18" s="16">
        <f t="shared" si="0"/>
        <v>0.66666666666666663</v>
      </c>
      <c r="G18" s="15">
        <v>26000</v>
      </c>
      <c r="H18" s="17"/>
      <c r="I18" s="15">
        <f t="shared" si="1"/>
        <v>0</v>
      </c>
      <c r="J18" s="5"/>
      <c r="K18" s="5"/>
    </row>
    <row r="19" spans="1:11" s="8" customFormat="1" ht="74.099999999999994" customHeight="1" x14ac:dyDescent="0.4">
      <c r="A19" s="13"/>
      <c r="B19" s="13" t="s">
        <v>874</v>
      </c>
      <c r="C19" s="14" t="s">
        <v>875</v>
      </c>
      <c r="D19" s="19">
        <v>7</v>
      </c>
      <c r="E19" s="15">
        <v>23000</v>
      </c>
      <c r="F19" s="16">
        <f t="shared" si="0"/>
        <v>0.66652173913043478</v>
      </c>
      <c r="G19" s="15">
        <v>15330</v>
      </c>
      <c r="H19" s="17"/>
      <c r="I19" s="15">
        <f t="shared" si="1"/>
        <v>0</v>
      </c>
      <c r="J19" s="5"/>
      <c r="K19" s="5"/>
    </row>
    <row r="20" spans="1:11" s="8" customFormat="1" ht="74.099999999999994" customHeight="1" x14ac:dyDescent="0.4">
      <c r="A20" s="13"/>
      <c r="B20" s="13" t="s">
        <v>876</v>
      </c>
      <c r="C20" s="14" t="s">
        <v>875</v>
      </c>
      <c r="D20" s="19">
        <v>23</v>
      </c>
      <c r="E20" s="15">
        <v>23000</v>
      </c>
      <c r="F20" s="16">
        <f t="shared" si="0"/>
        <v>0.66652173913043478</v>
      </c>
      <c r="G20" s="15">
        <v>15330</v>
      </c>
      <c r="H20" s="17"/>
      <c r="I20" s="15">
        <f t="shared" si="1"/>
        <v>0</v>
      </c>
      <c r="J20" s="5"/>
      <c r="K20" s="5"/>
    </row>
    <row r="21" spans="1:11" s="8" customFormat="1" ht="74.099999999999994" customHeight="1" x14ac:dyDescent="0.4">
      <c r="A21" s="13"/>
      <c r="B21" s="13" t="s">
        <v>877</v>
      </c>
      <c r="C21" s="14" t="s">
        <v>878</v>
      </c>
      <c r="D21" s="19">
        <v>30</v>
      </c>
      <c r="E21" s="15">
        <v>23000</v>
      </c>
      <c r="F21" s="16">
        <f t="shared" si="0"/>
        <v>0.66652173913043478</v>
      </c>
      <c r="G21" s="15">
        <v>15330</v>
      </c>
      <c r="H21" s="17"/>
      <c r="I21" s="15">
        <f t="shared" si="1"/>
        <v>0</v>
      </c>
      <c r="J21" s="5"/>
      <c r="K21" s="5"/>
    </row>
    <row r="22" spans="1:11" s="8" customFormat="1" ht="74.099999999999994" customHeight="1" x14ac:dyDescent="0.4">
      <c r="A22" s="13"/>
      <c r="B22" s="13" t="s">
        <v>879</v>
      </c>
      <c r="C22" s="14" t="s">
        <v>878</v>
      </c>
      <c r="D22" s="19">
        <v>30</v>
      </c>
      <c r="E22" s="15">
        <v>23000</v>
      </c>
      <c r="F22" s="16">
        <f t="shared" si="0"/>
        <v>0.66652173913043478</v>
      </c>
      <c r="G22" s="15">
        <v>15330</v>
      </c>
      <c r="H22" s="17"/>
      <c r="I22" s="15">
        <f t="shared" si="1"/>
        <v>0</v>
      </c>
      <c r="J22" s="5"/>
      <c r="K22" s="5"/>
    </row>
    <row r="23" spans="1:11" s="8" customFormat="1" ht="74.099999999999994" customHeight="1" x14ac:dyDescent="0.4">
      <c r="A23" s="13"/>
      <c r="B23" s="13" t="s">
        <v>880</v>
      </c>
      <c r="C23" s="14" t="s">
        <v>875</v>
      </c>
      <c r="D23" s="19">
        <v>50</v>
      </c>
      <c r="E23" s="15">
        <v>26000</v>
      </c>
      <c r="F23" s="16">
        <f t="shared" si="0"/>
        <v>0.66653846153846152</v>
      </c>
      <c r="G23" s="15">
        <v>17330</v>
      </c>
      <c r="H23" s="17"/>
      <c r="I23" s="15">
        <f t="shared" si="1"/>
        <v>0</v>
      </c>
      <c r="J23" s="5"/>
      <c r="K23" s="5"/>
    </row>
    <row r="24" spans="1:11" s="8" customFormat="1" ht="74.099999999999994" customHeight="1" x14ac:dyDescent="0.4">
      <c r="A24" s="13"/>
      <c r="B24" s="13" t="s">
        <v>881</v>
      </c>
      <c r="C24" s="14" t="s">
        <v>875</v>
      </c>
      <c r="D24" s="19">
        <v>50</v>
      </c>
      <c r="E24" s="15">
        <v>26000</v>
      </c>
      <c r="F24" s="16">
        <f t="shared" si="0"/>
        <v>0.66653846153846152</v>
      </c>
      <c r="G24" s="15">
        <v>17330</v>
      </c>
      <c r="H24" s="17"/>
      <c r="I24" s="15">
        <f t="shared" si="1"/>
        <v>0</v>
      </c>
      <c r="J24" s="5"/>
      <c r="K24" s="5"/>
    </row>
    <row r="25" spans="1:11" s="8" customFormat="1" ht="74.099999999999994" customHeight="1" x14ac:dyDescent="0.4">
      <c r="A25" s="13"/>
      <c r="B25" s="13" t="s">
        <v>882</v>
      </c>
      <c r="C25" s="14" t="s">
        <v>875</v>
      </c>
      <c r="D25" s="19">
        <v>2</v>
      </c>
      <c r="E25" s="15">
        <v>24000</v>
      </c>
      <c r="F25" s="16">
        <f t="shared" si="0"/>
        <v>0.66666666666666663</v>
      </c>
      <c r="G25" s="15">
        <v>16000</v>
      </c>
      <c r="H25" s="17"/>
      <c r="I25" s="15">
        <f t="shared" si="1"/>
        <v>0</v>
      </c>
      <c r="J25" s="5"/>
      <c r="K25" s="5"/>
    </row>
    <row r="26" spans="1:11" s="8" customFormat="1" ht="74.099999999999994" customHeight="1" x14ac:dyDescent="0.4">
      <c r="A26" s="13"/>
      <c r="B26" s="13" t="s">
        <v>883</v>
      </c>
      <c r="C26" s="14" t="s">
        <v>875</v>
      </c>
      <c r="D26" s="19">
        <v>18</v>
      </c>
      <c r="E26" s="15">
        <v>39000</v>
      </c>
      <c r="F26" s="16">
        <f t="shared" si="0"/>
        <v>0.66666666666666663</v>
      </c>
      <c r="G26" s="15">
        <v>26000</v>
      </c>
      <c r="H26" s="17"/>
      <c r="I26" s="15">
        <f t="shared" si="1"/>
        <v>0</v>
      </c>
      <c r="J26" s="5"/>
      <c r="K26" s="5"/>
    </row>
  </sheetData>
  <sheetProtection formatCells="0" formatColumns="0" formatRows="0" insertColumns="0" insertRows="0" insertHyperlinks="0" deleteColumns="0" deleteRows="0" sort="0" autoFilter="0" pivotTables="0"/>
  <phoneticPr fontId="1"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0C86BF-B48E-4DBE-9179-9C05DE192427}">
  <sheetPr>
    <tabColor rgb="FF33B8A8"/>
  </sheetPr>
  <dimension ref="A3:O26"/>
  <sheetViews>
    <sheetView workbookViewId="0">
      <selection activeCell="H6" sqref="H6"/>
    </sheetView>
  </sheetViews>
  <sheetFormatPr defaultColWidth="8.625" defaultRowHeight="15.75" x14ac:dyDescent="0.4"/>
  <cols>
    <col min="1" max="1" width="12" style="5" customWidth="1"/>
    <col min="2" max="2" width="6.5" style="5" bestFit="1" customWidth="1"/>
    <col min="3" max="3" width="27.75" style="5" customWidth="1"/>
    <col min="4" max="4" width="7.125" style="5" bestFit="1" customWidth="1"/>
    <col min="5" max="5" width="24.125" style="5" bestFit="1" customWidth="1"/>
    <col min="6" max="6" width="9.5" style="5" bestFit="1" customWidth="1"/>
    <col min="7" max="7" width="38.125" style="5" bestFit="1" customWidth="1"/>
    <col min="8" max="8" width="29.25" style="6" customWidth="1"/>
    <col min="9" max="9" width="10.625" style="6" bestFit="1" customWidth="1"/>
    <col min="10" max="10" width="5.25" style="5" bestFit="1" customWidth="1"/>
    <col min="11" max="11" width="8.125" style="7" customWidth="1"/>
    <col min="12" max="12" width="5.25" style="5" bestFit="1" customWidth="1"/>
    <col min="13" max="13" width="8.125" style="7" bestFit="1" customWidth="1"/>
    <col min="14" max="14" width="9" style="5" bestFit="1" customWidth="1"/>
    <col min="15" max="15" width="9" style="7" bestFit="1" customWidth="1"/>
    <col min="16" max="16384" width="8.625" style="5"/>
  </cols>
  <sheetData>
    <row r="3" spans="1:15" x14ac:dyDescent="0.4">
      <c r="N3" s="11">
        <f>SUM(N5:N26)</f>
        <v>0</v>
      </c>
      <c r="O3" s="10">
        <f>SUM(O5:O26)</f>
        <v>0</v>
      </c>
    </row>
    <row r="4" spans="1:15" ht="20.100000000000001" customHeight="1" x14ac:dyDescent="0.4">
      <c r="A4" s="11" t="s">
        <v>808</v>
      </c>
      <c r="B4" s="11" t="s">
        <v>809</v>
      </c>
      <c r="C4" s="11" t="s">
        <v>810</v>
      </c>
      <c r="D4" s="11" t="s">
        <v>811</v>
      </c>
      <c r="E4" s="11" t="s">
        <v>812</v>
      </c>
      <c r="F4" s="11" t="s">
        <v>813</v>
      </c>
      <c r="G4" s="11" t="s">
        <v>850</v>
      </c>
      <c r="H4" s="12" t="s">
        <v>810</v>
      </c>
      <c r="I4" s="12" t="s">
        <v>814</v>
      </c>
      <c r="J4" s="11" t="s">
        <v>815</v>
      </c>
      <c r="K4" s="10" t="s">
        <v>816</v>
      </c>
      <c r="L4" s="11" t="s">
        <v>817</v>
      </c>
      <c r="M4" s="10" t="s">
        <v>851</v>
      </c>
      <c r="N4" s="11" t="s">
        <v>848</v>
      </c>
      <c r="O4" s="10" t="s">
        <v>849</v>
      </c>
    </row>
    <row r="5" spans="1:15" ht="74.099999999999994" customHeight="1" x14ac:dyDescent="0.4">
      <c r="A5" s="13"/>
      <c r="B5" s="13">
        <v>20310</v>
      </c>
      <c r="C5" s="13" t="s">
        <v>198</v>
      </c>
      <c r="D5" s="13">
        <v>1</v>
      </c>
      <c r="E5" s="13" t="s">
        <v>199</v>
      </c>
      <c r="F5" s="13"/>
      <c r="G5" s="13" t="s">
        <v>200</v>
      </c>
      <c r="H5" s="14" t="s">
        <v>819</v>
      </c>
      <c r="I5" s="14" t="s">
        <v>820</v>
      </c>
      <c r="J5" s="13">
        <v>6</v>
      </c>
      <c r="K5" s="15">
        <v>3900</v>
      </c>
      <c r="L5" s="16">
        <f>M5/K5</f>
        <v>0.66666666666666663</v>
      </c>
      <c r="M5" s="15">
        <v>2600</v>
      </c>
      <c r="N5" s="13"/>
      <c r="O5" s="15">
        <f>M5*N5</f>
        <v>0</v>
      </c>
    </row>
    <row r="6" spans="1:15" ht="74.099999999999994" customHeight="1" x14ac:dyDescent="0.4">
      <c r="A6" s="13"/>
      <c r="B6" s="13">
        <v>27003</v>
      </c>
      <c r="C6" s="13" t="s">
        <v>201</v>
      </c>
      <c r="D6" s="13">
        <v>1</v>
      </c>
      <c r="E6" s="13" t="s">
        <v>199</v>
      </c>
      <c r="F6" s="13"/>
      <c r="G6" s="13" t="s">
        <v>200</v>
      </c>
      <c r="H6" s="14" t="s">
        <v>821</v>
      </c>
      <c r="I6" s="14" t="s">
        <v>822</v>
      </c>
      <c r="J6" s="13">
        <v>10</v>
      </c>
      <c r="K6" s="15">
        <v>4400</v>
      </c>
      <c r="L6" s="16">
        <f t="shared" ref="L6:L26" si="0">M6/K6</f>
        <v>0.66590909090909089</v>
      </c>
      <c r="M6" s="15">
        <v>2930</v>
      </c>
      <c r="N6" s="13"/>
      <c r="O6" s="15">
        <f t="shared" ref="O6:O26" si="1">M6*N6</f>
        <v>0</v>
      </c>
    </row>
    <row r="7" spans="1:15" ht="74.099999999999994" customHeight="1" x14ac:dyDescent="0.4">
      <c r="A7" s="13"/>
      <c r="B7" s="13">
        <v>93347</v>
      </c>
      <c r="C7" s="13" t="s">
        <v>203</v>
      </c>
      <c r="D7" s="13">
        <v>850</v>
      </c>
      <c r="E7" s="13" t="s">
        <v>204</v>
      </c>
      <c r="F7" s="13"/>
      <c r="G7" s="13" t="s">
        <v>205</v>
      </c>
      <c r="H7" s="14" t="s">
        <v>823</v>
      </c>
      <c r="I7" s="14" t="s">
        <v>202</v>
      </c>
      <c r="J7" s="13">
        <v>1</v>
      </c>
      <c r="K7" s="15">
        <v>18000</v>
      </c>
      <c r="L7" s="16">
        <f t="shared" si="0"/>
        <v>0.55555555555555558</v>
      </c>
      <c r="M7" s="15">
        <v>10000</v>
      </c>
      <c r="N7" s="13"/>
      <c r="O7" s="15">
        <f t="shared" si="1"/>
        <v>0</v>
      </c>
    </row>
    <row r="8" spans="1:15" ht="74.099999999999994" customHeight="1" x14ac:dyDescent="0.4">
      <c r="A8" s="13"/>
      <c r="B8" s="13">
        <v>40864</v>
      </c>
      <c r="C8" s="13" t="s">
        <v>207</v>
      </c>
      <c r="D8" s="13">
        <v>1</v>
      </c>
      <c r="E8" s="13" t="s">
        <v>6</v>
      </c>
      <c r="F8" s="13"/>
      <c r="G8" s="13" t="s">
        <v>208</v>
      </c>
      <c r="H8" s="14" t="s">
        <v>824</v>
      </c>
      <c r="I8" s="14" t="s">
        <v>206</v>
      </c>
      <c r="J8" s="13">
        <v>50</v>
      </c>
      <c r="K8" s="15">
        <v>30000</v>
      </c>
      <c r="L8" s="16">
        <f t="shared" si="0"/>
        <v>0.61099999999999999</v>
      </c>
      <c r="M8" s="15">
        <v>18330</v>
      </c>
      <c r="N8" s="13"/>
      <c r="O8" s="15">
        <f t="shared" si="1"/>
        <v>0</v>
      </c>
    </row>
    <row r="9" spans="1:15" ht="74.099999999999994" customHeight="1" x14ac:dyDescent="0.4">
      <c r="A9" s="13"/>
      <c r="B9" s="13">
        <v>48855</v>
      </c>
      <c r="C9" s="13" t="s">
        <v>209</v>
      </c>
      <c r="D9" s="13">
        <v>190</v>
      </c>
      <c r="E9" s="13" t="s">
        <v>210</v>
      </c>
      <c r="F9" s="13"/>
      <c r="G9" s="13" t="s">
        <v>211</v>
      </c>
      <c r="H9" s="14" t="s">
        <v>825</v>
      </c>
      <c r="I9" s="14" t="s">
        <v>826</v>
      </c>
      <c r="J9" s="13">
        <v>37</v>
      </c>
      <c r="K9" s="15">
        <v>5000</v>
      </c>
      <c r="L9" s="16">
        <f t="shared" si="0"/>
        <v>0.61199999999999999</v>
      </c>
      <c r="M9" s="15">
        <v>3060</v>
      </c>
      <c r="N9" s="13"/>
      <c r="O9" s="15">
        <f t="shared" si="1"/>
        <v>0</v>
      </c>
    </row>
    <row r="10" spans="1:15" ht="74.099999999999994" customHeight="1" x14ac:dyDescent="0.4">
      <c r="A10" s="13"/>
      <c r="B10" s="13">
        <v>91493</v>
      </c>
      <c r="C10" s="13" t="s">
        <v>212</v>
      </c>
      <c r="D10" s="13">
        <v>190</v>
      </c>
      <c r="E10" s="13" t="s">
        <v>213</v>
      </c>
      <c r="F10" s="13"/>
      <c r="G10" s="13" t="s">
        <v>214</v>
      </c>
      <c r="H10" s="14" t="s">
        <v>827</v>
      </c>
      <c r="I10" s="14" t="s">
        <v>826</v>
      </c>
      <c r="J10" s="13">
        <v>50</v>
      </c>
      <c r="K10" s="15">
        <v>5000</v>
      </c>
      <c r="L10" s="16">
        <f t="shared" si="0"/>
        <v>0.61199999999999999</v>
      </c>
      <c r="M10" s="15">
        <v>3060</v>
      </c>
      <c r="N10" s="13"/>
      <c r="O10" s="15">
        <f t="shared" si="1"/>
        <v>0</v>
      </c>
    </row>
    <row r="11" spans="1:15" ht="74.099999999999994" customHeight="1" x14ac:dyDescent="0.4">
      <c r="A11" s="13"/>
      <c r="B11" s="13">
        <v>92685</v>
      </c>
      <c r="C11" s="13" t="s">
        <v>215</v>
      </c>
      <c r="D11" s="13">
        <v>110</v>
      </c>
      <c r="E11" s="13" t="s">
        <v>216</v>
      </c>
      <c r="F11" s="13"/>
      <c r="G11" s="13" t="s">
        <v>211</v>
      </c>
      <c r="H11" s="14" t="s">
        <v>828</v>
      </c>
      <c r="I11" s="14" t="s">
        <v>826</v>
      </c>
      <c r="J11" s="13">
        <v>12</v>
      </c>
      <c r="K11" s="15">
        <v>5000</v>
      </c>
      <c r="L11" s="16">
        <f t="shared" si="0"/>
        <v>0.66600000000000004</v>
      </c>
      <c r="M11" s="15">
        <v>3330</v>
      </c>
      <c r="N11" s="13"/>
      <c r="O11" s="15">
        <f t="shared" si="1"/>
        <v>0</v>
      </c>
    </row>
    <row r="12" spans="1:15" ht="74.099999999999994" customHeight="1" x14ac:dyDescent="0.4">
      <c r="A12" s="13"/>
      <c r="B12" s="13">
        <v>26994</v>
      </c>
      <c r="C12" s="13" t="s">
        <v>218</v>
      </c>
      <c r="D12" s="13">
        <v>999</v>
      </c>
      <c r="E12" s="13" t="s">
        <v>6</v>
      </c>
      <c r="F12" s="13"/>
      <c r="G12" s="13" t="s">
        <v>219</v>
      </c>
      <c r="H12" s="14" t="s">
        <v>829</v>
      </c>
      <c r="I12" s="14" t="s">
        <v>217</v>
      </c>
      <c r="J12" s="13">
        <v>50</v>
      </c>
      <c r="K12" s="15">
        <v>27000</v>
      </c>
      <c r="L12" s="16">
        <f t="shared" si="0"/>
        <v>0.66666666666666663</v>
      </c>
      <c r="M12" s="15">
        <v>18000</v>
      </c>
      <c r="N12" s="13"/>
      <c r="O12" s="15">
        <f t="shared" si="1"/>
        <v>0</v>
      </c>
    </row>
    <row r="13" spans="1:15" ht="74.099999999999994" customHeight="1" x14ac:dyDescent="0.4">
      <c r="A13" s="13"/>
      <c r="B13" s="13">
        <v>39972</v>
      </c>
      <c r="C13" s="13" t="s">
        <v>221</v>
      </c>
      <c r="D13" s="13">
        <v>999</v>
      </c>
      <c r="E13" s="13" t="s">
        <v>6</v>
      </c>
      <c r="F13" s="13"/>
      <c r="G13" s="13" t="s">
        <v>219</v>
      </c>
      <c r="H13" s="14" t="s">
        <v>830</v>
      </c>
      <c r="I13" s="14" t="s">
        <v>220</v>
      </c>
      <c r="J13" s="13">
        <v>50</v>
      </c>
      <c r="K13" s="15">
        <v>25000</v>
      </c>
      <c r="L13" s="16">
        <f t="shared" si="0"/>
        <v>0.66679999999999995</v>
      </c>
      <c r="M13" s="15">
        <v>16670</v>
      </c>
      <c r="N13" s="13"/>
      <c r="O13" s="15">
        <f t="shared" si="1"/>
        <v>0</v>
      </c>
    </row>
    <row r="14" spans="1:15" ht="74.099999999999994" customHeight="1" x14ac:dyDescent="0.4">
      <c r="A14" s="13"/>
      <c r="B14" s="13">
        <v>92512</v>
      </c>
      <c r="C14" s="13" t="s">
        <v>218</v>
      </c>
      <c r="D14" s="13">
        <v>999</v>
      </c>
      <c r="E14" s="13" t="s">
        <v>6</v>
      </c>
      <c r="F14" s="13"/>
      <c r="G14" s="13" t="s">
        <v>219</v>
      </c>
      <c r="H14" s="14" t="s">
        <v>831</v>
      </c>
      <c r="I14" s="14" t="s">
        <v>217</v>
      </c>
      <c r="J14" s="13">
        <v>50</v>
      </c>
      <c r="K14" s="15">
        <v>27000</v>
      </c>
      <c r="L14" s="16">
        <f t="shared" si="0"/>
        <v>0.72222222222222221</v>
      </c>
      <c r="M14" s="15">
        <v>19500</v>
      </c>
      <c r="N14" s="13"/>
      <c r="O14" s="15">
        <f t="shared" si="1"/>
        <v>0</v>
      </c>
    </row>
    <row r="15" spans="1:15" ht="74.099999999999994" customHeight="1" x14ac:dyDescent="0.4">
      <c r="A15" s="13"/>
      <c r="B15" s="13">
        <v>92517</v>
      </c>
      <c r="C15" s="13" t="s">
        <v>223</v>
      </c>
      <c r="D15" s="13">
        <v>999</v>
      </c>
      <c r="E15" s="13" t="s">
        <v>6</v>
      </c>
      <c r="F15" s="13"/>
      <c r="G15" s="13"/>
      <c r="H15" s="14" t="s">
        <v>832</v>
      </c>
      <c r="I15" s="14" t="s">
        <v>222</v>
      </c>
      <c r="J15" s="13">
        <v>50</v>
      </c>
      <c r="K15" s="15">
        <v>16000</v>
      </c>
      <c r="L15" s="16">
        <f t="shared" si="0"/>
        <v>0.72250000000000003</v>
      </c>
      <c r="M15" s="15">
        <v>11560</v>
      </c>
      <c r="N15" s="13"/>
      <c r="O15" s="15">
        <f t="shared" si="1"/>
        <v>0</v>
      </c>
    </row>
    <row r="16" spans="1:15" ht="74.099999999999994" customHeight="1" x14ac:dyDescent="0.4">
      <c r="A16" s="13"/>
      <c r="B16" s="13">
        <v>47931</v>
      </c>
      <c r="C16" s="13" t="s">
        <v>224</v>
      </c>
      <c r="D16" s="13">
        <v>910</v>
      </c>
      <c r="E16" s="13" t="s">
        <v>213</v>
      </c>
      <c r="F16" s="13"/>
      <c r="G16" s="13" t="s">
        <v>225</v>
      </c>
      <c r="H16" s="14" t="s">
        <v>833</v>
      </c>
      <c r="I16" s="14" t="s">
        <v>834</v>
      </c>
      <c r="J16" s="13">
        <v>50</v>
      </c>
      <c r="K16" s="15">
        <v>24000</v>
      </c>
      <c r="L16" s="16">
        <f t="shared" si="0"/>
        <v>0.55541666666666667</v>
      </c>
      <c r="M16" s="15">
        <v>13330</v>
      </c>
      <c r="N16" s="13"/>
      <c r="O16" s="15">
        <f t="shared" si="1"/>
        <v>0</v>
      </c>
    </row>
    <row r="17" spans="1:15" ht="74.099999999999994" customHeight="1" x14ac:dyDescent="0.4">
      <c r="A17" s="13"/>
      <c r="B17" s="13">
        <v>92196</v>
      </c>
      <c r="C17" s="13" t="s">
        <v>227</v>
      </c>
      <c r="D17" s="13">
        <v>908</v>
      </c>
      <c r="E17" s="13" t="s">
        <v>228</v>
      </c>
      <c r="F17" s="13"/>
      <c r="G17" s="13" t="s">
        <v>229</v>
      </c>
      <c r="H17" s="14" t="s">
        <v>835</v>
      </c>
      <c r="I17" s="14" t="s">
        <v>226</v>
      </c>
      <c r="J17" s="13">
        <v>30</v>
      </c>
      <c r="K17" s="15">
        <v>39000</v>
      </c>
      <c r="L17" s="16">
        <f t="shared" si="0"/>
        <v>0.55564102564102569</v>
      </c>
      <c r="M17" s="15">
        <v>21670</v>
      </c>
      <c r="N17" s="13"/>
      <c r="O17" s="15">
        <f t="shared" si="1"/>
        <v>0</v>
      </c>
    </row>
    <row r="18" spans="1:15" ht="74.099999999999994" customHeight="1" x14ac:dyDescent="0.4">
      <c r="A18" s="13"/>
      <c r="B18" s="13">
        <v>92442</v>
      </c>
      <c r="C18" s="13" t="s">
        <v>230</v>
      </c>
      <c r="D18" s="13">
        <v>865</v>
      </c>
      <c r="E18" s="13" t="s">
        <v>231</v>
      </c>
      <c r="F18" s="13"/>
      <c r="G18" s="13" t="s">
        <v>225</v>
      </c>
      <c r="H18" s="14" t="s">
        <v>836</v>
      </c>
      <c r="I18" s="14" t="s">
        <v>226</v>
      </c>
      <c r="J18" s="13">
        <v>15</v>
      </c>
      <c r="K18" s="15">
        <v>39000</v>
      </c>
      <c r="L18" s="16">
        <f t="shared" si="0"/>
        <v>0.55564102564102569</v>
      </c>
      <c r="M18" s="15">
        <v>21670</v>
      </c>
      <c r="N18" s="13"/>
      <c r="O18" s="15">
        <f t="shared" si="1"/>
        <v>0</v>
      </c>
    </row>
    <row r="19" spans="1:15" ht="74.099999999999994" customHeight="1" x14ac:dyDescent="0.4">
      <c r="A19" s="13"/>
      <c r="B19" s="13">
        <v>91969</v>
      </c>
      <c r="C19" s="13" t="s">
        <v>233</v>
      </c>
      <c r="D19" s="13">
        <v>845</v>
      </c>
      <c r="E19" s="13" t="s">
        <v>234</v>
      </c>
      <c r="F19" s="13"/>
      <c r="G19" s="13" t="s">
        <v>235</v>
      </c>
      <c r="H19" s="14" t="s">
        <v>837</v>
      </c>
      <c r="I19" s="14" t="s">
        <v>232</v>
      </c>
      <c r="J19" s="13">
        <v>8</v>
      </c>
      <c r="K19" s="15">
        <v>27000</v>
      </c>
      <c r="L19" s="16">
        <f t="shared" si="0"/>
        <v>0.55555555555555558</v>
      </c>
      <c r="M19" s="15">
        <v>15000</v>
      </c>
      <c r="N19" s="13"/>
      <c r="O19" s="15">
        <f t="shared" si="1"/>
        <v>0</v>
      </c>
    </row>
    <row r="20" spans="1:15" ht="74.099999999999994" customHeight="1" x14ac:dyDescent="0.4">
      <c r="A20" s="13"/>
      <c r="B20" s="13">
        <v>93281</v>
      </c>
      <c r="C20" s="13" t="s">
        <v>236</v>
      </c>
      <c r="D20" s="13">
        <v>290</v>
      </c>
      <c r="E20" s="13" t="s">
        <v>237</v>
      </c>
      <c r="F20" s="13"/>
      <c r="G20" s="13" t="s">
        <v>229</v>
      </c>
      <c r="H20" s="14" t="s">
        <v>838</v>
      </c>
      <c r="I20" s="14" t="s">
        <v>839</v>
      </c>
      <c r="J20" s="13">
        <v>7</v>
      </c>
      <c r="K20" s="15">
        <v>20000</v>
      </c>
      <c r="L20" s="16">
        <f t="shared" si="0"/>
        <v>0.55549999999999999</v>
      </c>
      <c r="M20" s="15">
        <v>11110</v>
      </c>
      <c r="N20" s="13"/>
      <c r="O20" s="15">
        <f t="shared" si="1"/>
        <v>0</v>
      </c>
    </row>
    <row r="21" spans="1:15" ht="74.099999999999994" customHeight="1" x14ac:dyDescent="0.4">
      <c r="A21" s="13"/>
      <c r="B21" s="13">
        <v>92128</v>
      </c>
      <c r="C21" s="13" t="s">
        <v>239</v>
      </c>
      <c r="D21" s="13">
        <v>118</v>
      </c>
      <c r="E21" s="13" t="s">
        <v>240</v>
      </c>
      <c r="F21" s="13"/>
      <c r="G21" s="13" t="s">
        <v>241</v>
      </c>
      <c r="H21" s="14" t="s">
        <v>840</v>
      </c>
      <c r="I21" s="14" t="s">
        <v>238</v>
      </c>
      <c r="J21" s="13">
        <v>2</v>
      </c>
      <c r="K21" s="15">
        <v>13000</v>
      </c>
      <c r="L21" s="16">
        <f t="shared" si="0"/>
        <v>0.55538461538461537</v>
      </c>
      <c r="M21" s="15">
        <v>7220</v>
      </c>
      <c r="N21" s="13"/>
      <c r="O21" s="15">
        <f t="shared" si="1"/>
        <v>0</v>
      </c>
    </row>
    <row r="22" spans="1:15" ht="74.099999999999994" customHeight="1" x14ac:dyDescent="0.4">
      <c r="A22" s="13"/>
      <c r="B22" s="13">
        <v>91994</v>
      </c>
      <c r="C22" s="13" t="s">
        <v>243</v>
      </c>
      <c r="D22" s="13">
        <v>100</v>
      </c>
      <c r="E22" s="13" t="s">
        <v>200</v>
      </c>
      <c r="F22" s="13"/>
      <c r="G22" s="13" t="s">
        <v>244</v>
      </c>
      <c r="H22" s="14" t="s">
        <v>841</v>
      </c>
      <c r="I22" s="14" t="s">
        <v>242</v>
      </c>
      <c r="J22" s="13">
        <v>1</v>
      </c>
      <c r="K22" s="15">
        <v>16000</v>
      </c>
      <c r="L22" s="16">
        <f t="shared" si="0"/>
        <v>0.55562500000000004</v>
      </c>
      <c r="M22" s="15">
        <v>8890</v>
      </c>
      <c r="N22" s="13"/>
      <c r="O22" s="15">
        <f t="shared" si="1"/>
        <v>0</v>
      </c>
    </row>
    <row r="23" spans="1:15" ht="74.099999999999994" customHeight="1" x14ac:dyDescent="0.4">
      <c r="A23" s="13"/>
      <c r="B23" s="13">
        <v>91995</v>
      </c>
      <c r="C23" s="13" t="s">
        <v>245</v>
      </c>
      <c r="D23" s="13">
        <v>238</v>
      </c>
      <c r="E23" s="13" t="s">
        <v>246</v>
      </c>
      <c r="F23" s="13"/>
      <c r="G23" s="13" t="s">
        <v>244</v>
      </c>
      <c r="H23" s="14" t="s">
        <v>842</v>
      </c>
      <c r="I23" s="14" t="s">
        <v>242</v>
      </c>
      <c r="J23" s="13">
        <v>1</v>
      </c>
      <c r="K23" s="15">
        <v>16000</v>
      </c>
      <c r="L23" s="16">
        <f t="shared" si="0"/>
        <v>0.55562500000000004</v>
      </c>
      <c r="M23" s="15">
        <v>8890</v>
      </c>
      <c r="N23" s="13"/>
      <c r="O23" s="15">
        <f t="shared" si="1"/>
        <v>0</v>
      </c>
    </row>
    <row r="24" spans="1:15" ht="74.099999999999994" customHeight="1" x14ac:dyDescent="0.4">
      <c r="A24" s="13"/>
      <c r="B24" s="13">
        <v>71709</v>
      </c>
      <c r="C24" s="13" t="s">
        <v>247</v>
      </c>
      <c r="D24" s="13">
        <v>190</v>
      </c>
      <c r="E24" s="13" t="s">
        <v>248</v>
      </c>
      <c r="F24" s="13"/>
      <c r="G24" s="13"/>
      <c r="H24" s="14" t="s">
        <v>843</v>
      </c>
      <c r="I24" s="14" t="s">
        <v>844</v>
      </c>
      <c r="J24" s="13">
        <v>8</v>
      </c>
      <c r="K24" s="15">
        <v>15000</v>
      </c>
      <c r="L24" s="16">
        <f t="shared" si="0"/>
        <v>0.5</v>
      </c>
      <c r="M24" s="15">
        <v>7500</v>
      </c>
      <c r="N24" s="13"/>
      <c r="O24" s="15">
        <f t="shared" si="1"/>
        <v>0</v>
      </c>
    </row>
    <row r="25" spans="1:15" ht="74.099999999999994" customHeight="1" x14ac:dyDescent="0.4">
      <c r="A25" s="13"/>
      <c r="B25" s="13">
        <v>91494</v>
      </c>
      <c r="C25" s="13" t="s">
        <v>249</v>
      </c>
      <c r="D25" s="13">
        <v>190</v>
      </c>
      <c r="E25" s="13" t="s">
        <v>213</v>
      </c>
      <c r="F25" s="13"/>
      <c r="G25" s="13" t="s">
        <v>214</v>
      </c>
      <c r="H25" s="14" t="s">
        <v>845</v>
      </c>
      <c r="I25" s="14" t="s">
        <v>846</v>
      </c>
      <c r="J25" s="13">
        <v>6</v>
      </c>
      <c r="K25" s="15">
        <v>9000</v>
      </c>
      <c r="L25" s="16">
        <f t="shared" si="0"/>
        <v>0.5</v>
      </c>
      <c r="M25" s="15">
        <v>4500</v>
      </c>
      <c r="N25" s="13"/>
      <c r="O25" s="15">
        <f t="shared" si="1"/>
        <v>0</v>
      </c>
    </row>
    <row r="26" spans="1:15" ht="74.099999999999994" customHeight="1" x14ac:dyDescent="0.4">
      <c r="A26" s="13"/>
      <c r="B26" s="13">
        <v>67849</v>
      </c>
      <c r="C26" s="13" t="s">
        <v>251</v>
      </c>
      <c r="D26" s="13">
        <v>1</v>
      </c>
      <c r="E26" s="13" t="s">
        <v>252</v>
      </c>
      <c r="F26" s="13"/>
      <c r="G26" s="13" t="s">
        <v>253</v>
      </c>
      <c r="H26" s="14" t="s">
        <v>847</v>
      </c>
      <c r="I26" s="14" t="s">
        <v>250</v>
      </c>
      <c r="J26" s="13">
        <v>2</v>
      </c>
      <c r="K26" s="15">
        <v>6300</v>
      </c>
      <c r="L26" s="16">
        <f t="shared" si="0"/>
        <v>0.66666666666666663</v>
      </c>
      <c r="M26" s="15">
        <v>4200</v>
      </c>
      <c r="N26" s="13"/>
      <c r="O26" s="15">
        <f t="shared" si="1"/>
        <v>0</v>
      </c>
    </row>
  </sheetData>
  <sheetProtection formatCells="0" formatColumns="0" formatRows="0" insertColumns="0" insertRows="0" insertHyperlinks="0" deleteColumns="0" deleteRows="0" sort="0" autoFilter="0" pivotTables="0"/>
  <phoneticPr fontId="1"/>
  <pageMargins left="0" right="0" top="0.74803149606299213" bottom="0" header="0.31496062992125984" footer="0.31496062992125984"/>
  <pageSetup paperSize="9" scale="85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10</vt:i4>
      </vt:variant>
    </vt:vector>
  </HeadingPairs>
  <TitlesOfParts>
    <vt:vector size="17" baseType="lpstr">
      <vt:lpstr>MIX</vt:lpstr>
      <vt:lpstr>Paul Smith</vt:lpstr>
      <vt:lpstr>IL BISONTE</vt:lpstr>
      <vt:lpstr>CDG</vt:lpstr>
      <vt:lpstr>DIESEL</vt:lpstr>
      <vt:lpstr>フェラガモ</vt:lpstr>
      <vt:lpstr>Marimekko</vt:lpstr>
      <vt:lpstr>DIESEL!Print_Area</vt:lpstr>
      <vt:lpstr>'IL BISONTE'!Print_Area</vt:lpstr>
      <vt:lpstr>Marimekko!Print_Area</vt:lpstr>
      <vt:lpstr>MIX!Print_Area</vt:lpstr>
      <vt:lpstr>'Paul Smith'!Print_Area</vt:lpstr>
      <vt:lpstr>DIESEL!Print_Titles</vt:lpstr>
      <vt:lpstr>'IL BISONTE'!Print_Titles</vt:lpstr>
      <vt:lpstr>Marimekko!Print_Titles</vt:lpstr>
      <vt:lpstr>MIX!Print_Titles</vt:lpstr>
      <vt:lpstr>'Paul Smith'!Print_Titles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2025-01-15T01:13:10Z</dcterms:created>
  <dcterms:modified xsi:type="dcterms:W3CDTF">2025-01-15T01:13:18Z</dcterms:modified>
</cp:coreProperties>
</file>